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B7244B06-75DC-426C-8609-57E936B1F8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Z48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S40" i="15" s="1"/>
  <c r="R39" i="15"/>
  <c r="Q39" i="15"/>
  <c r="P39" i="15"/>
  <c r="O39" i="15"/>
  <c r="N39" i="15"/>
  <c r="M39" i="15"/>
  <c r="L39" i="15"/>
  <c r="K39" i="15"/>
  <c r="K40" i="15" s="1"/>
  <c r="J39" i="15"/>
  <c r="I39" i="15"/>
  <c r="H39" i="15"/>
  <c r="G39" i="15"/>
  <c r="F39" i="15"/>
  <c r="E39" i="15"/>
  <c r="D39" i="15"/>
  <c r="C39" i="15"/>
  <c r="C40" i="15" s="1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C40" i="19" s="1"/>
  <c r="AA39" i="20"/>
  <c r="Z39" i="20"/>
  <c r="Y39" i="20"/>
  <c r="X39" i="20"/>
  <c r="W39" i="20"/>
  <c r="V39" i="20"/>
  <c r="U39" i="20"/>
  <c r="T39" i="20"/>
  <c r="S39" i="20"/>
  <c r="R39" i="20"/>
  <c r="R40" i="20" s="1"/>
  <c r="Q39" i="20"/>
  <c r="P39" i="20"/>
  <c r="O39" i="20"/>
  <c r="N39" i="20"/>
  <c r="M39" i="20"/>
  <c r="L39" i="20"/>
  <c r="K39" i="20"/>
  <c r="J39" i="20"/>
  <c r="J40" i="20" s="1"/>
  <c r="I39" i="20"/>
  <c r="H39" i="20"/>
  <c r="G39" i="20"/>
  <c r="F39" i="20"/>
  <c r="E39" i="20"/>
  <c r="D39" i="20"/>
  <c r="C39" i="20"/>
  <c r="AA40" i="21"/>
  <c r="AA39" i="21"/>
  <c r="Y39" i="21"/>
  <c r="Y40" i="21" s="1"/>
  <c r="X39" i="21"/>
  <c r="Z39" i="21" s="1"/>
  <c r="W39" i="21"/>
  <c r="V39" i="21"/>
  <c r="U39" i="21"/>
  <c r="T39" i="21"/>
  <c r="S39" i="21"/>
  <c r="R39" i="21"/>
  <c r="Q39" i="21"/>
  <c r="Q40" i="21" s="1"/>
  <c r="P39" i="21"/>
  <c r="O39" i="21"/>
  <c r="N39" i="21"/>
  <c r="M39" i="21"/>
  <c r="L39" i="21"/>
  <c r="K39" i="21"/>
  <c r="J39" i="21"/>
  <c r="I39" i="21"/>
  <c r="I40" i="21" s="1"/>
  <c r="H39" i="21"/>
  <c r="G39" i="21"/>
  <c r="F39" i="21"/>
  <c r="E39" i="21"/>
  <c r="D39" i="21"/>
  <c r="C39" i="21"/>
  <c r="AA39" i="1"/>
  <c r="Y39" i="1"/>
  <c r="X39" i="1"/>
  <c r="W39" i="1"/>
  <c r="V39" i="1"/>
  <c r="U39" i="1"/>
  <c r="T39" i="1"/>
  <c r="S39" i="1"/>
  <c r="R39" i="1"/>
  <c r="Q39" i="1"/>
  <c r="P39" i="1"/>
  <c r="P40" i="1" s="1"/>
  <c r="O39" i="1"/>
  <c r="N39" i="1"/>
  <c r="M39" i="1"/>
  <c r="L39" i="1"/>
  <c r="K39" i="1"/>
  <c r="J39" i="1"/>
  <c r="I39" i="1"/>
  <c r="H39" i="1"/>
  <c r="H40" i="1" s="1"/>
  <c r="G39" i="1"/>
  <c r="F39" i="1"/>
  <c r="E39" i="1"/>
  <c r="D39" i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AA40" i="4" s="1"/>
  <c r="Y34" i="4"/>
  <c r="Y40" i="4" s="1"/>
  <c r="X34" i="4"/>
  <c r="Z34" i="4" s="1"/>
  <c r="W34" i="4"/>
  <c r="W40" i="4" s="1"/>
  <c r="V34" i="4"/>
  <c r="U34" i="4"/>
  <c r="U40" i="4" s="1"/>
  <c r="T34" i="4"/>
  <c r="S34" i="4"/>
  <c r="S40" i="4" s="1"/>
  <c r="R34" i="4"/>
  <c r="Q34" i="4"/>
  <c r="Q40" i="4" s="1"/>
  <c r="P34" i="4"/>
  <c r="O34" i="4"/>
  <c r="O40" i="4" s="1"/>
  <c r="N34" i="4"/>
  <c r="M34" i="4"/>
  <c r="M40" i="4" s="1"/>
  <c r="L34" i="4"/>
  <c r="K34" i="4"/>
  <c r="K40" i="4" s="1"/>
  <c r="J34" i="4"/>
  <c r="I34" i="4"/>
  <c r="I40" i="4" s="1"/>
  <c r="H34" i="4"/>
  <c r="G34" i="4"/>
  <c r="G40" i="4" s="1"/>
  <c r="F34" i="4"/>
  <c r="E34" i="4"/>
  <c r="E40" i="4" s="1"/>
  <c r="D34" i="4"/>
  <c r="C34" i="4"/>
  <c r="C40" i="4" s="1"/>
  <c r="AA34" i="5"/>
  <c r="AA40" i="5" s="1"/>
  <c r="Y34" i="5"/>
  <c r="X34" i="5"/>
  <c r="W34" i="5"/>
  <c r="W40" i="5" s="1"/>
  <c r="V34" i="5"/>
  <c r="U34" i="5"/>
  <c r="U40" i="5" s="1"/>
  <c r="T34" i="5"/>
  <c r="S34" i="5"/>
  <c r="S40" i="5" s="1"/>
  <c r="R34" i="5"/>
  <c r="Q34" i="5"/>
  <c r="Q40" i="5" s="1"/>
  <c r="P34" i="5"/>
  <c r="O34" i="5"/>
  <c r="O40" i="5" s="1"/>
  <c r="N34" i="5"/>
  <c r="M34" i="5"/>
  <c r="M40" i="5" s="1"/>
  <c r="L34" i="5"/>
  <c r="K34" i="5"/>
  <c r="K40" i="5" s="1"/>
  <c r="J34" i="5"/>
  <c r="I34" i="5"/>
  <c r="I40" i="5" s="1"/>
  <c r="H34" i="5"/>
  <c r="G34" i="5"/>
  <c r="G40" i="5" s="1"/>
  <c r="F34" i="5"/>
  <c r="E34" i="5"/>
  <c r="E40" i="5" s="1"/>
  <c r="D34" i="5"/>
  <c r="C34" i="5"/>
  <c r="C40" i="5" s="1"/>
  <c r="AA34" i="6"/>
  <c r="AA40" i="6" s="1"/>
  <c r="Z34" i="6"/>
  <c r="Y34" i="6"/>
  <c r="Y40" i="6" s="1"/>
  <c r="X34" i="6"/>
  <c r="W34" i="6"/>
  <c r="W40" i="6" s="1"/>
  <c r="V34" i="6"/>
  <c r="U34" i="6"/>
  <c r="U40" i="6" s="1"/>
  <c r="T34" i="6"/>
  <c r="S34" i="6"/>
  <c r="S40" i="6" s="1"/>
  <c r="R34" i="6"/>
  <c r="Q34" i="6"/>
  <c r="Q40" i="6" s="1"/>
  <c r="P34" i="6"/>
  <c r="O34" i="6"/>
  <c r="O40" i="6" s="1"/>
  <c r="N34" i="6"/>
  <c r="M34" i="6"/>
  <c r="M40" i="6" s="1"/>
  <c r="L34" i="6"/>
  <c r="K34" i="6"/>
  <c r="K40" i="6" s="1"/>
  <c r="J34" i="6"/>
  <c r="I34" i="6"/>
  <c r="I40" i="6" s="1"/>
  <c r="H34" i="6"/>
  <c r="G34" i="6"/>
  <c r="G40" i="6" s="1"/>
  <c r="F34" i="6"/>
  <c r="E34" i="6"/>
  <c r="E40" i="6" s="1"/>
  <c r="D34" i="6"/>
  <c r="C34" i="6"/>
  <c r="C40" i="6" s="1"/>
  <c r="AA34" i="7"/>
  <c r="AA40" i="7" s="1"/>
  <c r="Y34" i="7"/>
  <c r="Y40" i="7" s="1"/>
  <c r="X34" i="7"/>
  <c r="Z34" i="7" s="1"/>
  <c r="W34" i="7"/>
  <c r="W40" i="7" s="1"/>
  <c r="V34" i="7"/>
  <c r="U34" i="7"/>
  <c r="U40" i="7" s="1"/>
  <c r="T34" i="7"/>
  <c r="S34" i="7"/>
  <c r="S40" i="7" s="1"/>
  <c r="R34" i="7"/>
  <c r="Q34" i="7"/>
  <c r="Q40" i="7" s="1"/>
  <c r="P34" i="7"/>
  <c r="O34" i="7"/>
  <c r="O40" i="7" s="1"/>
  <c r="N34" i="7"/>
  <c r="M34" i="7"/>
  <c r="M40" i="7" s="1"/>
  <c r="L34" i="7"/>
  <c r="K34" i="7"/>
  <c r="K40" i="7" s="1"/>
  <c r="J34" i="7"/>
  <c r="I34" i="7"/>
  <c r="I40" i="7" s="1"/>
  <c r="H34" i="7"/>
  <c r="G34" i="7"/>
  <c r="G40" i="7" s="1"/>
  <c r="F34" i="7"/>
  <c r="E34" i="7"/>
  <c r="E40" i="7" s="1"/>
  <c r="D34" i="7"/>
  <c r="C34" i="7"/>
  <c r="C40" i="7" s="1"/>
  <c r="AA34" i="8"/>
  <c r="AA40" i="8" s="1"/>
  <c r="Y34" i="8"/>
  <c r="Y40" i="8" s="1"/>
  <c r="X34" i="8"/>
  <c r="Z34" i="8" s="1"/>
  <c r="W34" i="8"/>
  <c r="W40" i="8" s="1"/>
  <c r="V34" i="8"/>
  <c r="U34" i="8"/>
  <c r="U40" i="8" s="1"/>
  <c r="T34" i="8"/>
  <c r="S34" i="8"/>
  <c r="S40" i="8" s="1"/>
  <c r="R34" i="8"/>
  <c r="Q34" i="8"/>
  <c r="Q40" i="8" s="1"/>
  <c r="P34" i="8"/>
  <c r="O34" i="8"/>
  <c r="O40" i="8" s="1"/>
  <c r="N34" i="8"/>
  <c r="M34" i="8"/>
  <c r="M40" i="8" s="1"/>
  <c r="L34" i="8"/>
  <c r="K34" i="8"/>
  <c r="K40" i="8" s="1"/>
  <c r="J34" i="8"/>
  <c r="I34" i="8"/>
  <c r="I40" i="8" s="1"/>
  <c r="H34" i="8"/>
  <c r="G34" i="8"/>
  <c r="G40" i="8" s="1"/>
  <c r="F34" i="8"/>
  <c r="E34" i="8"/>
  <c r="E40" i="8" s="1"/>
  <c r="D34" i="8"/>
  <c r="C34" i="8"/>
  <c r="C40" i="8" s="1"/>
  <c r="AA34" i="9"/>
  <c r="AA40" i="9" s="1"/>
  <c r="Y34" i="9"/>
  <c r="Y40" i="9" s="1"/>
  <c r="X34" i="9"/>
  <c r="Z34" i="9" s="1"/>
  <c r="W34" i="9"/>
  <c r="W40" i="9" s="1"/>
  <c r="V34" i="9"/>
  <c r="U34" i="9"/>
  <c r="U40" i="9" s="1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G40" i="9" s="1"/>
  <c r="F34" i="9"/>
  <c r="E34" i="9"/>
  <c r="D34" i="9"/>
  <c r="C34" i="9"/>
  <c r="C40" i="9" s="1"/>
  <c r="AA34" i="10"/>
  <c r="AA40" i="10" s="1"/>
  <c r="Y34" i="10"/>
  <c r="X34" i="10"/>
  <c r="W34" i="10"/>
  <c r="V34" i="10"/>
  <c r="V40" i="10" s="1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AA34" i="11"/>
  <c r="Y34" i="11"/>
  <c r="X34" i="11"/>
  <c r="Z34" i="11" s="1"/>
  <c r="W34" i="11"/>
  <c r="V34" i="11"/>
  <c r="U34" i="11"/>
  <c r="T34" i="11"/>
  <c r="T40" i="11" s="1"/>
  <c r="S34" i="11"/>
  <c r="R34" i="11"/>
  <c r="Q34" i="11"/>
  <c r="P34" i="11"/>
  <c r="P40" i="11" s="1"/>
  <c r="O34" i="11"/>
  <c r="N34" i="11"/>
  <c r="M34" i="11"/>
  <c r="L34" i="11"/>
  <c r="L40" i="11" s="1"/>
  <c r="K34" i="11"/>
  <c r="J34" i="1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Z34" i="12" s="1"/>
  <c r="W34" i="12"/>
  <c r="W40" i="12" s="1"/>
  <c r="V34" i="12"/>
  <c r="V40" i="12" s="1"/>
  <c r="U34" i="12"/>
  <c r="T34" i="12"/>
  <c r="S34" i="12"/>
  <c r="R34" i="12"/>
  <c r="R40" i="12" s="1"/>
  <c r="Q34" i="12"/>
  <c r="P34" i="12"/>
  <c r="O34" i="12"/>
  <c r="O40" i="12" s="1"/>
  <c r="N34" i="12"/>
  <c r="N40" i="12" s="1"/>
  <c r="M34" i="12"/>
  <c r="L34" i="12"/>
  <c r="K34" i="12"/>
  <c r="J34" i="12"/>
  <c r="J40" i="12" s="1"/>
  <c r="I34" i="12"/>
  <c r="H34" i="12"/>
  <c r="G34" i="12"/>
  <c r="G40" i="12" s="1"/>
  <c r="F34" i="12"/>
  <c r="F40" i="12" s="1"/>
  <c r="E34" i="12"/>
  <c r="D34" i="12"/>
  <c r="C34" i="12"/>
  <c r="AA34" i="13"/>
  <c r="Y34" i="13"/>
  <c r="Y40" i="13" s="1"/>
  <c r="X34" i="13"/>
  <c r="Z34" i="13" s="1"/>
  <c r="W34" i="13"/>
  <c r="V34" i="13"/>
  <c r="U34" i="13"/>
  <c r="T34" i="13"/>
  <c r="T40" i="13" s="1"/>
  <c r="S34" i="13"/>
  <c r="R34" i="13"/>
  <c r="Q34" i="13"/>
  <c r="Q40" i="13" s="1"/>
  <c r="P34" i="13"/>
  <c r="P40" i="13" s="1"/>
  <c r="O34" i="13"/>
  <c r="N34" i="13"/>
  <c r="M34" i="13"/>
  <c r="L34" i="13"/>
  <c r="L40" i="13" s="1"/>
  <c r="K34" i="13"/>
  <c r="J34" i="13"/>
  <c r="I34" i="13"/>
  <c r="I40" i="13" s="1"/>
  <c r="H34" i="13"/>
  <c r="H40" i="13" s="1"/>
  <c r="G34" i="13"/>
  <c r="F34" i="13"/>
  <c r="E34" i="13"/>
  <c r="D34" i="13"/>
  <c r="D40" i="13" s="1"/>
  <c r="C34" i="13"/>
  <c r="AA34" i="14"/>
  <c r="AA40" i="14" s="1"/>
  <c r="Y34" i="14"/>
  <c r="X34" i="14"/>
  <c r="Z34" i="14" s="1"/>
  <c r="W34" i="14"/>
  <c r="V34" i="14"/>
  <c r="V40" i="14" s="1"/>
  <c r="U34" i="14"/>
  <c r="T34" i="14"/>
  <c r="S34" i="14"/>
  <c r="R34" i="14"/>
  <c r="R40" i="14" s="1"/>
  <c r="Q34" i="14"/>
  <c r="P34" i="14"/>
  <c r="O34" i="14"/>
  <c r="N34" i="14"/>
  <c r="N40" i="14" s="1"/>
  <c r="M34" i="14"/>
  <c r="L34" i="14"/>
  <c r="K34" i="14"/>
  <c r="J34" i="14"/>
  <c r="J40" i="14" s="1"/>
  <c r="I34" i="14"/>
  <c r="H34" i="14"/>
  <c r="G34" i="14"/>
  <c r="F34" i="14"/>
  <c r="F40" i="14" s="1"/>
  <c r="E34" i="14"/>
  <c r="D34" i="14"/>
  <c r="C34" i="14"/>
  <c r="AA34" i="15"/>
  <c r="Z34" i="15"/>
  <c r="Y34" i="15"/>
  <c r="X34" i="15"/>
  <c r="X40" i="15" s="1"/>
  <c r="Z40" i="15" s="1"/>
  <c r="W34" i="15"/>
  <c r="V34" i="15"/>
  <c r="U34" i="15"/>
  <c r="T34" i="15"/>
  <c r="T40" i="15" s="1"/>
  <c r="S34" i="15"/>
  <c r="R34" i="15"/>
  <c r="Q34" i="15"/>
  <c r="P34" i="15"/>
  <c r="P40" i="15" s="1"/>
  <c r="O34" i="15"/>
  <c r="N34" i="15"/>
  <c r="M34" i="15"/>
  <c r="L34" i="15"/>
  <c r="L40" i="15" s="1"/>
  <c r="K34" i="15"/>
  <c r="J34" i="15"/>
  <c r="I34" i="15"/>
  <c r="H34" i="15"/>
  <c r="H40" i="15" s="1"/>
  <c r="G34" i="15"/>
  <c r="F34" i="15"/>
  <c r="E34" i="15"/>
  <c r="D34" i="15"/>
  <c r="D40" i="15" s="1"/>
  <c r="C34" i="15"/>
  <c r="AA34" i="16"/>
  <c r="Y34" i="16"/>
  <c r="X34" i="16"/>
  <c r="Z34" i="16" s="1"/>
  <c r="W34" i="16"/>
  <c r="W40" i="16" s="1"/>
  <c r="V34" i="16"/>
  <c r="U34" i="16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K40" i="16" s="1"/>
  <c r="J34" i="16"/>
  <c r="I34" i="16"/>
  <c r="I40" i="16" s="1"/>
  <c r="H34" i="16"/>
  <c r="G34" i="16"/>
  <c r="F34" i="16"/>
  <c r="E34" i="16"/>
  <c r="D34" i="16"/>
  <c r="C34" i="16"/>
  <c r="AA34" i="17"/>
  <c r="AA40" i="17" s="1"/>
  <c r="Y34" i="17"/>
  <c r="X34" i="17"/>
  <c r="Z34" i="17" s="1"/>
  <c r="W34" i="17"/>
  <c r="W40" i="17" s="1"/>
  <c r="V34" i="17"/>
  <c r="U34" i="17"/>
  <c r="T34" i="17"/>
  <c r="S34" i="17"/>
  <c r="S40" i="17" s="1"/>
  <c r="R34" i="17"/>
  <c r="Q34" i="17"/>
  <c r="P34" i="17"/>
  <c r="O34" i="17"/>
  <c r="O40" i="17" s="1"/>
  <c r="N34" i="17"/>
  <c r="M34" i="17"/>
  <c r="L34" i="17"/>
  <c r="K34" i="17"/>
  <c r="K40" i="17" s="1"/>
  <c r="J34" i="17"/>
  <c r="I34" i="17"/>
  <c r="H34" i="17"/>
  <c r="G34" i="17"/>
  <c r="G40" i="17" s="1"/>
  <c r="F34" i="17"/>
  <c r="E34" i="17"/>
  <c r="D34" i="17"/>
  <c r="C34" i="17"/>
  <c r="C40" i="17" s="1"/>
  <c r="AA34" i="18"/>
  <c r="Y34" i="18"/>
  <c r="Y40" i="18" s="1"/>
  <c r="X34" i="18"/>
  <c r="Z34" i="18" s="1"/>
  <c r="W34" i="18"/>
  <c r="V34" i="18"/>
  <c r="U34" i="18"/>
  <c r="U40" i="18" s="1"/>
  <c r="T34" i="18"/>
  <c r="S34" i="18"/>
  <c r="R34" i="18"/>
  <c r="Q34" i="18"/>
  <c r="Q40" i="18" s="1"/>
  <c r="P34" i="18"/>
  <c r="O34" i="18"/>
  <c r="N34" i="18"/>
  <c r="M34" i="18"/>
  <c r="M40" i="18" s="1"/>
  <c r="L34" i="18"/>
  <c r="K34" i="18"/>
  <c r="J34" i="18"/>
  <c r="I34" i="18"/>
  <c r="I40" i="18" s="1"/>
  <c r="H34" i="18"/>
  <c r="G34" i="18"/>
  <c r="F34" i="18"/>
  <c r="E34" i="18"/>
  <c r="E40" i="18" s="1"/>
  <c r="D34" i="18"/>
  <c r="C34" i="18"/>
  <c r="AA34" i="19"/>
  <c r="AA40" i="19" s="1"/>
  <c r="Z34" i="19"/>
  <c r="Y34" i="19"/>
  <c r="X34" i="19"/>
  <c r="W34" i="19"/>
  <c r="W40" i="19" s="1"/>
  <c r="V34" i="19"/>
  <c r="U34" i="19"/>
  <c r="T34" i="19"/>
  <c r="S34" i="19"/>
  <c r="R34" i="19"/>
  <c r="Q34" i="19"/>
  <c r="P34" i="19"/>
  <c r="O34" i="19"/>
  <c r="O40" i="19" s="1"/>
  <c r="N34" i="19"/>
  <c r="M34" i="19"/>
  <c r="L34" i="19"/>
  <c r="K34" i="19"/>
  <c r="J34" i="19"/>
  <c r="I34" i="19"/>
  <c r="H34" i="19"/>
  <c r="G34" i="19"/>
  <c r="G40" i="19" s="1"/>
  <c r="F34" i="19"/>
  <c r="E34" i="19"/>
  <c r="D34" i="19"/>
  <c r="C34" i="19"/>
  <c r="AA34" i="20"/>
  <c r="Y34" i="20"/>
  <c r="Y40" i="20" s="1"/>
  <c r="X34" i="20"/>
  <c r="Z34" i="20" s="1"/>
  <c r="W34" i="20"/>
  <c r="V34" i="20"/>
  <c r="U34" i="20"/>
  <c r="U40" i="20" s="1"/>
  <c r="T34" i="20"/>
  <c r="S34" i="20"/>
  <c r="R34" i="20"/>
  <c r="Q34" i="20"/>
  <c r="Q40" i="20" s="1"/>
  <c r="P34" i="20"/>
  <c r="O34" i="20"/>
  <c r="N34" i="20"/>
  <c r="M34" i="20"/>
  <c r="M40" i="20" s="1"/>
  <c r="L34" i="20"/>
  <c r="K34" i="20"/>
  <c r="J34" i="20"/>
  <c r="I34" i="20"/>
  <c r="I40" i="20" s="1"/>
  <c r="H34" i="20"/>
  <c r="G34" i="20"/>
  <c r="F34" i="20"/>
  <c r="E34" i="20"/>
  <c r="E40" i="20" s="1"/>
  <c r="D34" i="20"/>
  <c r="C34" i="20"/>
  <c r="AA34" i="21"/>
  <c r="Y34" i="21"/>
  <c r="X34" i="21"/>
  <c r="Z34" i="21" s="1"/>
  <c r="W34" i="21"/>
  <c r="W40" i="21" s="1"/>
  <c r="V34" i="21"/>
  <c r="U34" i="21"/>
  <c r="T34" i="21"/>
  <c r="S34" i="21"/>
  <c r="S40" i="21" s="1"/>
  <c r="R34" i="21"/>
  <c r="Q34" i="21"/>
  <c r="P34" i="21"/>
  <c r="O34" i="21"/>
  <c r="O40" i="21" s="1"/>
  <c r="N34" i="21"/>
  <c r="M34" i="2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M40" i="1" s="1"/>
  <c r="L34" i="1"/>
  <c r="K34" i="1"/>
  <c r="J34" i="1"/>
  <c r="I34" i="1"/>
  <c r="I40" i="1" s="1"/>
  <c r="H34" i="1"/>
  <c r="G34" i="1"/>
  <c r="F34" i="1"/>
  <c r="E34" i="1"/>
  <c r="E40" i="1" s="1"/>
  <c r="D34" i="1"/>
  <c r="C34" i="1"/>
  <c r="N25" i="2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R25" i="8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Y25" i="10" s="1"/>
  <c r="X24" i="10"/>
  <c r="W24" i="10"/>
  <c r="V24" i="10"/>
  <c r="U24" i="10"/>
  <c r="T24" i="10"/>
  <c r="S24" i="10"/>
  <c r="R24" i="10"/>
  <c r="Q24" i="10"/>
  <c r="Q25" i="10" s="1"/>
  <c r="P24" i="10"/>
  <c r="O24" i="10"/>
  <c r="N24" i="10"/>
  <c r="M24" i="10"/>
  <c r="L24" i="10"/>
  <c r="K24" i="10"/>
  <c r="J24" i="10"/>
  <c r="I24" i="10"/>
  <c r="I25" i="10" s="1"/>
  <c r="H24" i="10"/>
  <c r="G24" i="10"/>
  <c r="F24" i="10"/>
  <c r="E24" i="10"/>
  <c r="D24" i="10"/>
  <c r="C24" i="10"/>
  <c r="F25" i="1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Z24" i="13" s="1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Q25" i="14"/>
  <c r="AA24" i="14"/>
  <c r="Y24" i="14"/>
  <c r="X24" i="14"/>
  <c r="Z24" i="14" s="1"/>
  <c r="W24" i="14"/>
  <c r="V24" i="14"/>
  <c r="U24" i="14"/>
  <c r="T24" i="14"/>
  <c r="S24" i="14"/>
  <c r="S25" i="14" s="1"/>
  <c r="R24" i="14"/>
  <c r="Q24" i="14"/>
  <c r="P24" i="14"/>
  <c r="O24" i="14"/>
  <c r="N24" i="14"/>
  <c r="M24" i="14"/>
  <c r="L24" i="14"/>
  <c r="K24" i="14"/>
  <c r="K25" i="14" s="1"/>
  <c r="J24" i="14"/>
  <c r="I24" i="14"/>
  <c r="H24" i="14"/>
  <c r="G24" i="14"/>
  <c r="F24" i="14"/>
  <c r="E24" i="14"/>
  <c r="D24" i="14"/>
  <c r="C24" i="14"/>
  <c r="C25" i="14" s="1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25" i="1" s="1"/>
  <c r="C24" i="1"/>
  <c r="AA12" i="2"/>
  <c r="Y12" i="2"/>
  <c r="X12" i="2"/>
  <c r="W12" i="2"/>
  <c r="V12" i="2"/>
  <c r="V25" i="2" s="1"/>
  <c r="U12" i="2"/>
  <c r="T12" i="2"/>
  <c r="T25" i="2" s="1"/>
  <c r="S12" i="2"/>
  <c r="R12" i="2"/>
  <c r="R25" i="2" s="1"/>
  <c r="Q12" i="2"/>
  <c r="P12" i="2"/>
  <c r="P25" i="2" s="1"/>
  <c r="O12" i="2"/>
  <c r="N12" i="2"/>
  <c r="M12" i="2"/>
  <c r="L12" i="2"/>
  <c r="L25" i="2" s="1"/>
  <c r="K12" i="2"/>
  <c r="J12" i="2"/>
  <c r="J25" i="2" s="1"/>
  <c r="I12" i="2"/>
  <c r="H12" i="2"/>
  <c r="H25" i="2" s="1"/>
  <c r="G12" i="2"/>
  <c r="F12" i="2"/>
  <c r="F25" i="2" s="1"/>
  <c r="E12" i="2"/>
  <c r="D12" i="2"/>
  <c r="D25" i="2" s="1"/>
  <c r="C12" i="2"/>
  <c r="AA12" i="3"/>
  <c r="Y12" i="3"/>
  <c r="X12" i="3"/>
  <c r="W12" i="3"/>
  <c r="V12" i="3"/>
  <c r="V25" i="3" s="1"/>
  <c r="V42" i="3" s="1"/>
  <c r="U12" i="3"/>
  <c r="T12" i="3"/>
  <c r="T25" i="3" s="1"/>
  <c r="S12" i="3"/>
  <c r="R12" i="3"/>
  <c r="R25" i="3" s="1"/>
  <c r="R42" i="3" s="1"/>
  <c r="Q12" i="3"/>
  <c r="P12" i="3"/>
  <c r="P25" i="3" s="1"/>
  <c r="O12" i="3"/>
  <c r="N12" i="3"/>
  <c r="N25" i="3" s="1"/>
  <c r="N42" i="3" s="1"/>
  <c r="M12" i="3"/>
  <c r="L12" i="3"/>
  <c r="L25" i="3" s="1"/>
  <c r="K12" i="3"/>
  <c r="J12" i="3"/>
  <c r="J25" i="3" s="1"/>
  <c r="J42" i="3" s="1"/>
  <c r="I12" i="3"/>
  <c r="H12" i="3"/>
  <c r="H25" i="3" s="1"/>
  <c r="G12" i="3"/>
  <c r="F12" i="3"/>
  <c r="F25" i="3" s="1"/>
  <c r="F42" i="3" s="1"/>
  <c r="E12" i="3"/>
  <c r="D12" i="3"/>
  <c r="D25" i="3" s="1"/>
  <c r="C12" i="3"/>
  <c r="AA12" i="4"/>
  <c r="Y12" i="4"/>
  <c r="X12" i="4"/>
  <c r="X25" i="4" s="1"/>
  <c r="W12" i="4"/>
  <c r="V12" i="4"/>
  <c r="U12" i="4"/>
  <c r="T12" i="4"/>
  <c r="T25" i="4" s="1"/>
  <c r="S12" i="4"/>
  <c r="R12" i="4"/>
  <c r="R25" i="4" s="1"/>
  <c r="Q12" i="4"/>
  <c r="P12" i="4"/>
  <c r="P25" i="4" s="1"/>
  <c r="O12" i="4"/>
  <c r="N12" i="4"/>
  <c r="M12" i="4"/>
  <c r="L12" i="4"/>
  <c r="L25" i="4" s="1"/>
  <c r="K12" i="4"/>
  <c r="J12" i="4"/>
  <c r="J25" i="4" s="1"/>
  <c r="I12" i="4"/>
  <c r="H12" i="4"/>
  <c r="H25" i="4" s="1"/>
  <c r="G12" i="4"/>
  <c r="F12" i="4"/>
  <c r="E12" i="4"/>
  <c r="D12" i="4"/>
  <c r="D25" i="4" s="1"/>
  <c r="C12" i="4"/>
  <c r="AA12" i="5"/>
  <c r="Y12" i="5"/>
  <c r="Z12" i="5" s="1"/>
  <c r="X12" i="5"/>
  <c r="X25" i="5" s="1"/>
  <c r="W12" i="5"/>
  <c r="V12" i="5"/>
  <c r="V25" i="5" s="1"/>
  <c r="U12" i="5"/>
  <c r="T12" i="5"/>
  <c r="T25" i="5" s="1"/>
  <c r="S12" i="5"/>
  <c r="R12" i="5"/>
  <c r="R25" i="5" s="1"/>
  <c r="Q12" i="5"/>
  <c r="P12" i="5"/>
  <c r="P25" i="5" s="1"/>
  <c r="O12" i="5"/>
  <c r="N12" i="5"/>
  <c r="N25" i="5" s="1"/>
  <c r="M12" i="5"/>
  <c r="L12" i="5"/>
  <c r="L25" i="5" s="1"/>
  <c r="K12" i="5"/>
  <c r="J12" i="5"/>
  <c r="J25" i="5" s="1"/>
  <c r="I12" i="5"/>
  <c r="H12" i="5"/>
  <c r="H25" i="5" s="1"/>
  <c r="G12" i="5"/>
  <c r="F12" i="5"/>
  <c r="F25" i="5" s="1"/>
  <c r="E12" i="5"/>
  <c r="D12" i="5"/>
  <c r="D25" i="5" s="1"/>
  <c r="C12" i="5"/>
  <c r="AA12" i="6"/>
  <c r="Y12" i="6"/>
  <c r="X12" i="6"/>
  <c r="W12" i="6"/>
  <c r="V12" i="6"/>
  <c r="V25" i="6" s="1"/>
  <c r="U12" i="6"/>
  <c r="T12" i="6"/>
  <c r="S12" i="6"/>
  <c r="R12" i="6"/>
  <c r="R25" i="6" s="1"/>
  <c r="Q12" i="6"/>
  <c r="P12" i="6"/>
  <c r="P25" i="6" s="1"/>
  <c r="O12" i="6"/>
  <c r="N12" i="6"/>
  <c r="N25" i="6" s="1"/>
  <c r="M12" i="6"/>
  <c r="L12" i="6"/>
  <c r="K12" i="6"/>
  <c r="J12" i="6"/>
  <c r="J25" i="6" s="1"/>
  <c r="I12" i="6"/>
  <c r="H12" i="6"/>
  <c r="H25" i="6" s="1"/>
  <c r="G12" i="6"/>
  <c r="F12" i="6"/>
  <c r="F25" i="6" s="1"/>
  <c r="E12" i="6"/>
  <c r="D12" i="6"/>
  <c r="C12" i="6"/>
  <c r="AA12" i="7"/>
  <c r="Y12" i="7"/>
  <c r="X12" i="7"/>
  <c r="W12" i="7"/>
  <c r="V12" i="7"/>
  <c r="V25" i="7" s="1"/>
  <c r="U12" i="7"/>
  <c r="T12" i="7"/>
  <c r="T25" i="7" s="1"/>
  <c r="S12" i="7"/>
  <c r="R12" i="7"/>
  <c r="R25" i="7" s="1"/>
  <c r="Q12" i="7"/>
  <c r="P12" i="7"/>
  <c r="P25" i="7" s="1"/>
  <c r="O12" i="7"/>
  <c r="N12" i="7"/>
  <c r="N25" i="7" s="1"/>
  <c r="M12" i="7"/>
  <c r="L12" i="7"/>
  <c r="L25" i="7" s="1"/>
  <c r="K12" i="7"/>
  <c r="J12" i="7"/>
  <c r="J25" i="7" s="1"/>
  <c r="I12" i="7"/>
  <c r="H12" i="7"/>
  <c r="H25" i="7" s="1"/>
  <c r="G12" i="7"/>
  <c r="F12" i="7"/>
  <c r="F25" i="7" s="1"/>
  <c r="E12" i="7"/>
  <c r="D12" i="7"/>
  <c r="D25" i="7" s="1"/>
  <c r="C12" i="7"/>
  <c r="AA12" i="8"/>
  <c r="Z12" i="8"/>
  <c r="Y12" i="8"/>
  <c r="X12" i="8"/>
  <c r="X25" i="8" s="1"/>
  <c r="W12" i="8"/>
  <c r="V12" i="8"/>
  <c r="V25" i="8" s="1"/>
  <c r="U12" i="8"/>
  <c r="T12" i="8"/>
  <c r="T25" i="8" s="1"/>
  <c r="S12" i="8"/>
  <c r="R12" i="8"/>
  <c r="Q12" i="8"/>
  <c r="P12" i="8"/>
  <c r="P25" i="8" s="1"/>
  <c r="O12" i="8"/>
  <c r="N12" i="8"/>
  <c r="N25" i="8" s="1"/>
  <c r="M12" i="8"/>
  <c r="L12" i="8"/>
  <c r="L25" i="8" s="1"/>
  <c r="K12" i="8"/>
  <c r="J12" i="8"/>
  <c r="J25" i="8" s="1"/>
  <c r="I12" i="8"/>
  <c r="H12" i="8"/>
  <c r="H25" i="8" s="1"/>
  <c r="G12" i="8"/>
  <c r="F12" i="8"/>
  <c r="F25" i="8" s="1"/>
  <c r="E12" i="8"/>
  <c r="D12" i="8"/>
  <c r="D25" i="8" s="1"/>
  <c r="C12" i="8"/>
  <c r="AA12" i="9"/>
  <c r="Y12" i="9"/>
  <c r="X12" i="9"/>
  <c r="X25" i="9" s="1"/>
  <c r="W12" i="9"/>
  <c r="V12" i="9"/>
  <c r="V25" i="9" s="1"/>
  <c r="U12" i="9"/>
  <c r="T12" i="9"/>
  <c r="T25" i="9" s="1"/>
  <c r="S12" i="9"/>
  <c r="R12" i="9"/>
  <c r="R25" i="9" s="1"/>
  <c r="Q12" i="9"/>
  <c r="P12" i="9"/>
  <c r="P25" i="9" s="1"/>
  <c r="O12" i="9"/>
  <c r="N12" i="9"/>
  <c r="N25" i="9" s="1"/>
  <c r="M12" i="9"/>
  <c r="L12" i="9"/>
  <c r="L25" i="9" s="1"/>
  <c r="K12" i="9"/>
  <c r="J12" i="9"/>
  <c r="J25" i="9" s="1"/>
  <c r="I12" i="9"/>
  <c r="H12" i="9"/>
  <c r="H25" i="9" s="1"/>
  <c r="G12" i="9"/>
  <c r="F12" i="9"/>
  <c r="F25" i="9" s="1"/>
  <c r="E12" i="9"/>
  <c r="D12" i="9"/>
  <c r="D25" i="9" s="1"/>
  <c r="C12" i="9"/>
  <c r="AA12" i="10"/>
  <c r="Y12" i="10"/>
  <c r="X12" i="10"/>
  <c r="W12" i="10"/>
  <c r="V12" i="10"/>
  <c r="V25" i="10" s="1"/>
  <c r="V42" i="10" s="1"/>
  <c r="U12" i="10"/>
  <c r="T12" i="10"/>
  <c r="T25" i="10" s="1"/>
  <c r="S12" i="10"/>
  <c r="R12" i="10"/>
  <c r="R25" i="10" s="1"/>
  <c r="R42" i="10" s="1"/>
  <c r="Q12" i="10"/>
  <c r="P12" i="10"/>
  <c r="P25" i="10" s="1"/>
  <c r="O12" i="10"/>
  <c r="N12" i="10"/>
  <c r="N25" i="10" s="1"/>
  <c r="N42" i="10" s="1"/>
  <c r="M12" i="10"/>
  <c r="L12" i="10"/>
  <c r="L25" i="10" s="1"/>
  <c r="K12" i="10"/>
  <c r="J12" i="10"/>
  <c r="J25" i="10" s="1"/>
  <c r="J42" i="10" s="1"/>
  <c r="I12" i="10"/>
  <c r="H12" i="10"/>
  <c r="H25" i="10" s="1"/>
  <c r="G12" i="10"/>
  <c r="F12" i="10"/>
  <c r="F25" i="10" s="1"/>
  <c r="F42" i="10" s="1"/>
  <c r="E12" i="10"/>
  <c r="D12" i="10"/>
  <c r="D25" i="10" s="1"/>
  <c r="C12" i="10"/>
  <c r="AA12" i="11"/>
  <c r="Y12" i="11"/>
  <c r="X12" i="11"/>
  <c r="W12" i="11"/>
  <c r="V12" i="11"/>
  <c r="V25" i="11" s="1"/>
  <c r="U12" i="11"/>
  <c r="T12" i="11"/>
  <c r="T25" i="11" s="1"/>
  <c r="T42" i="11" s="1"/>
  <c r="S12" i="11"/>
  <c r="R12" i="11"/>
  <c r="R25" i="11" s="1"/>
  <c r="Q12" i="11"/>
  <c r="P12" i="11"/>
  <c r="P25" i="11" s="1"/>
  <c r="P42" i="11" s="1"/>
  <c r="O12" i="11"/>
  <c r="N12" i="11"/>
  <c r="N25" i="11" s="1"/>
  <c r="M12" i="11"/>
  <c r="L12" i="11"/>
  <c r="L25" i="11" s="1"/>
  <c r="L42" i="11" s="1"/>
  <c r="K12" i="11"/>
  <c r="J12" i="11"/>
  <c r="J25" i="11" s="1"/>
  <c r="I12" i="11"/>
  <c r="H12" i="11"/>
  <c r="H25" i="11" s="1"/>
  <c r="H42" i="11" s="1"/>
  <c r="G12" i="11"/>
  <c r="F12" i="11"/>
  <c r="E12" i="11"/>
  <c r="D12" i="11"/>
  <c r="D25" i="11" s="1"/>
  <c r="D42" i="11" s="1"/>
  <c r="C12" i="11"/>
  <c r="AA12" i="12"/>
  <c r="Y12" i="12"/>
  <c r="Z12" i="12" s="1"/>
  <c r="X12" i="12"/>
  <c r="W12" i="12"/>
  <c r="V12" i="12"/>
  <c r="V25" i="12" s="1"/>
  <c r="V42" i="12" s="1"/>
  <c r="U12" i="12"/>
  <c r="T12" i="12"/>
  <c r="T25" i="12" s="1"/>
  <c r="S12" i="12"/>
  <c r="R12" i="12"/>
  <c r="R25" i="12" s="1"/>
  <c r="R42" i="12" s="1"/>
  <c r="Q12" i="12"/>
  <c r="P12" i="12"/>
  <c r="O12" i="12"/>
  <c r="N12" i="12"/>
  <c r="N25" i="12" s="1"/>
  <c r="N42" i="12" s="1"/>
  <c r="M12" i="12"/>
  <c r="L12" i="12"/>
  <c r="L25" i="12" s="1"/>
  <c r="K12" i="12"/>
  <c r="K25" i="12" s="1"/>
  <c r="J12" i="12"/>
  <c r="J25" i="12" s="1"/>
  <c r="J42" i="12" s="1"/>
  <c r="I12" i="12"/>
  <c r="H12" i="12"/>
  <c r="G12" i="12"/>
  <c r="G25" i="12" s="1"/>
  <c r="G42" i="12" s="1"/>
  <c r="F12" i="12"/>
  <c r="F25" i="12" s="1"/>
  <c r="F42" i="12" s="1"/>
  <c r="E12" i="12"/>
  <c r="D12" i="12"/>
  <c r="C12" i="12"/>
  <c r="AA12" i="13"/>
  <c r="Z12" i="13"/>
  <c r="Y12" i="13"/>
  <c r="X12" i="13"/>
  <c r="X25" i="13" s="1"/>
  <c r="W12" i="13"/>
  <c r="V12" i="13"/>
  <c r="U12" i="13"/>
  <c r="T12" i="13"/>
  <c r="T25" i="13" s="1"/>
  <c r="T42" i="13" s="1"/>
  <c r="S12" i="13"/>
  <c r="R12" i="13"/>
  <c r="Q12" i="13"/>
  <c r="P12" i="13"/>
  <c r="P25" i="13" s="1"/>
  <c r="P42" i="13" s="1"/>
  <c r="O12" i="13"/>
  <c r="N12" i="13"/>
  <c r="N25" i="13" s="1"/>
  <c r="M12" i="13"/>
  <c r="L12" i="13"/>
  <c r="L25" i="13" s="1"/>
  <c r="L42" i="13" s="1"/>
  <c r="K12" i="13"/>
  <c r="J12" i="13"/>
  <c r="J25" i="13" s="1"/>
  <c r="I12" i="13"/>
  <c r="H12" i="13"/>
  <c r="H25" i="13" s="1"/>
  <c r="H42" i="13" s="1"/>
  <c r="G12" i="13"/>
  <c r="F12" i="13"/>
  <c r="E12" i="13"/>
  <c r="D12" i="13"/>
  <c r="D25" i="13" s="1"/>
  <c r="D42" i="13" s="1"/>
  <c r="C12" i="13"/>
  <c r="AA12" i="14"/>
  <c r="Y12" i="14"/>
  <c r="X12" i="14"/>
  <c r="W12" i="14"/>
  <c r="V12" i="14"/>
  <c r="U12" i="14"/>
  <c r="U25" i="14" s="1"/>
  <c r="T12" i="14"/>
  <c r="T25" i="14" s="1"/>
  <c r="S12" i="14"/>
  <c r="R12" i="14"/>
  <c r="Q12" i="14"/>
  <c r="P12" i="14"/>
  <c r="P25" i="14" s="1"/>
  <c r="O12" i="14"/>
  <c r="N12" i="14"/>
  <c r="M12" i="14"/>
  <c r="M25" i="14" s="1"/>
  <c r="L12" i="14"/>
  <c r="L25" i="14" s="1"/>
  <c r="K12" i="14"/>
  <c r="J12" i="14"/>
  <c r="I12" i="14"/>
  <c r="I25" i="14" s="1"/>
  <c r="H12" i="14"/>
  <c r="H25" i="14" s="1"/>
  <c r="G12" i="14"/>
  <c r="F12" i="14"/>
  <c r="E12" i="14"/>
  <c r="E25" i="14" s="1"/>
  <c r="D12" i="14"/>
  <c r="D25" i="14" s="1"/>
  <c r="C12" i="14"/>
  <c r="AA12" i="15"/>
  <c r="AA25" i="15" s="1"/>
  <c r="Y12" i="15"/>
  <c r="X12" i="15"/>
  <c r="Z12" i="15" s="1"/>
  <c r="W12" i="15"/>
  <c r="W25" i="15" s="1"/>
  <c r="V12" i="15"/>
  <c r="U12" i="15"/>
  <c r="T12" i="15"/>
  <c r="S12" i="15"/>
  <c r="S25" i="15" s="1"/>
  <c r="S42" i="15" s="1"/>
  <c r="R12" i="15"/>
  <c r="Q12" i="15"/>
  <c r="P12" i="15"/>
  <c r="O12" i="15"/>
  <c r="O25" i="15" s="1"/>
  <c r="N12" i="15"/>
  <c r="M12" i="15"/>
  <c r="L12" i="15"/>
  <c r="K12" i="15"/>
  <c r="K25" i="15" s="1"/>
  <c r="K42" i="15" s="1"/>
  <c r="J12" i="15"/>
  <c r="I12" i="15"/>
  <c r="H12" i="15"/>
  <c r="G12" i="15"/>
  <c r="G25" i="15" s="1"/>
  <c r="F12" i="15"/>
  <c r="E12" i="15"/>
  <c r="D12" i="15"/>
  <c r="C12" i="15"/>
  <c r="C25" i="15" s="1"/>
  <c r="C42" i="15" s="1"/>
  <c r="AA12" i="16"/>
  <c r="Y12" i="16"/>
  <c r="Y25" i="16" s="1"/>
  <c r="X12" i="16"/>
  <c r="Z12" i="16" s="1"/>
  <c r="W12" i="16"/>
  <c r="V12" i="16"/>
  <c r="U12" i="16"/>
  <c r="U25" i="16" s="1"/>
  <c r="T12" i="16"/>
  <c r="S12" i="16"/>
  <c r="R12" i="16"/>
  <c r="Q12" i="16"/>
  <c r="Q25" i="16" s="1"/>
  <c r="Q42" i="16" s="1"/>
  <c r="P12" i="16"/>
  <c r="O12" i="16"/>
  <c r="N12" i="16"/>
  <c r="M12" i="16"/>
  <c r="M25" i="16" s="1"/>
  <c r="M42" i="16" s="1"/>
  <c r="L12" i="16"/>
  <c r="K12" i="16"/>
  <c r="J12" i="16"/>
  <c r="I12" i="16"/>
  <c r="I25" i="16" s="1"/>
  <c r="I42" i="16" s="1"/>
  <c r="H12" i="16"/>
  <c r="G12" i="16"/>
  <c r="F12" i="16"/>
  <c r="E12" i="16"/>
  <c r="D12" i="16"/>
  <c r="C12" i="16"/>
  <c r="AA12" i="17"/>
  <c r="Y12" i="17"/>
  <c r="X12" i="17"/>
  <c r="Z12" i="17" s="1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AA12" i="18"/>
  <c r="Y12" i="18"/>
  <c r="X12" i="18"/>
  <c r="Z12" i="18" s="1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Y12" i="21"/>
  <c r="Z12" i="21" s="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P42" i="10" l="1"/>
  <c r="F42" i="5"/>
  <c r="Z25" i="8"/>
  <c r="F25" i="4"/>
  <c r="N25" i="4"/>
  <c r="N42" i="4" s="1"/>
  <c r="V25" i="4"/>
  <c r="E25" i="1"/>
  <c r="E42" i="1" s="1"/>
  <c r="X40" i="1"/>
  <c r="Z40" i="1" s="1"/>
  <c r="Z39" i="1"/>
  <c r="C42" i="14"/>
  <c r="R42" i="9"/>
  <c r="Z12" i="9"/>
  <c r="Z12" i="7"/>
  <c r="X25" i="7"/>
  <c r="Z12" i="6"/>
  <c r="X25" i="6"/>
  <c r="F25" i="1"/>
  <c r="I25" i="5"/>
  <c r="I42" i="5" s="1"/>
  <c r="Q25" i="5"/>
  <c r="Q42" i="5" s="1"/>
  <c r="Y25" i="5"/>
  <c r="Y40" i="5"/>
  <c r="Z34" i="5"/>
  <c r="J42" i="8"/>
  <c r="G25" i="1"/>
  <c r="Y42" i="10"/>
  <c r="J40" i="7"/>
  <c r="R40" i="7"/>
  <c r="Z12" i="10"/>
  <c r="X25" i="10"/>
  <c r="N42" i="13"/>
  <c r="J42" i="7"/>
  <c r="R42" i="7"/>
  <c r="Z12" i="3"/>
  <c r="X25" i="3"/>
  <c r="X42" i="3" s="1"/>
  <c r="Z12" i="2"/>
  <c r="X25" i="2"/>
  <c r="H25" i="1"/>
  <c r="H42" i="1" s="1"/>
  <c r="P25" i="1"/>
  <c r="P42" i="1" s="1"/>
  <c r="H25" i="21"/>
  <c r="P25" i="21"/>
  <c r="P42" i="21" s="1"/>
  <c r="H25" i="20"/>
  <c r="P25" i="20"/>
  <c r="H25" i="19"/>
  <c r="P25" i="19"/>
  <c r="H25" i="18"/>
  <c r="P25" i="18"/>
  <c r="H25" i="17"/>
  <c r="P25" i="17"/>
  <c r="P42" i="17" s="1"/>
  <c r="H25" i="16"/>
  <c r="P25" i="16"/>
  <c r="X25" i="16"/>
  <c r="Z24" i="16"/>
  <c r="F25" i="13"/>
  <c r="V25" i="13"/>
  <c r="N42" i="7"/>
  <c r="L42" i="8"/>
  <c r="Z12" i="4"/>
  <c r="I25" i="1"/>
  <c r="I42" i="1" s="1"/>
  <c r="E25" i="11"/>
  <c r="M25" i="11"/>
  <c r="U25" i="11"/>
  <c r="G25" i="7"/>
  <c r="G42" i="7" s="1"/>
  <c r="O25" i="7"/>
  <c r="O42" i="7" s="1"/>
  <c r="W25" i="7"/>
  <c r="W42" i="7" s="1"/>
  <c r="Z12" i="14"/>
  <c r="X25" i="14"/>
  <c r="T42" i="7"/>
  <c r="D25" i="6"/>
  <c r="L25" i="6"/>
  <c r="T25" i="6"/>
  <c r="R42" i="2"/>
  <c r="J25" i="1"/>
  <c r="C25" i="3"/>
  <c r="C42" i="3" s="1"/>
  <c r="K25" i="3"/>
  <c r="K42" i="3" s="1"/>
  <c r="S25" i="3"/>
  <c r="S42" i="3" s="1"/>
  <c r="Z12" i="11"/>
  <c r="X25" i="11"/>
  <c r="N42" i="5"/>
  <c r="C25" i="1"/>
  <c r="J25" i="15"/>
  <c r="R25" i="15"/>
  <c r="AA25" i="14"/>
  <c r="AA42" i="14" s="1"/>
  <c r="AA25" i="8"/>
  <c r="AA42" i="8" s="1"/>
  <c r="Q25" i="1"/>
  <c r="Q42" i="1" s="1"/>
  <c r="Y25" i="1"/>
  <c r="Y42" i="1" s="1"/>
  <c r="I25" i="21"/>
  <c r="I42" i="21" s="1"/>
  <c r="Q25" i="21"/>
  <c r="Q42" i="21" s="1"/>
  <c r="Y25" i="21"/>
  <c r="Y42" i="21" s="1"/>
  <c r="I25" i="20"/>
  <c r="I42" i="20" s="1"/>
  <c r="Q25" i="20"/>
  <c r="Q42" i="20" s="1"/>
  <c r="Y25" i="20"/>
  <c r="Y42" i="20" s="1"/>
  <c r="I25" i="19"/>
  <c r="Q25" i="19"/>
  <c r="Y25" i="19"/>
  <c r="Y42" i="19" s="1"/>
  <c r="I25" i="18"/>
  <c r="I42" i="18" s="1"/>
  <c r="Q25" i="18"/>
  <c r="Q42" i="18" s="1"/>
  <c r="Y25" i="18"/>
  <c r="Y42" i="18" s="1"/>
  <c r="I25" i="17"/>
  <c r="Q25" i="17"/>
  <c r="Y25" i="17"/>
  <c r="G25" i="13"/>
  <c r="O25" i="13"/>
  <c r="O42" i="13" s="1"/>
  <c r="W25" i="13"/>
  <c r="O25" i="12"/>
  <c r="O42" i="12" s="1"/>
  <c r="W25" i="12"/>
  <c r="W42" i="12" s="1"/>
  <c r="AA25" i="10"/>
  <c r="AA42" i="10" s="1"/>
  <c r="G25" i="9"/>
  <c r="G42" i="9" s="1"/>
  <c r="O25" i="9"/>
  <c r="O42" i="9" s="1"/>
  <c r="W25" i="9"/>
  <c r="W42" i="9" s="1"/>
  <c r="C25" i="8"/>
  <c r="C42" i="8" s="1"/>
  <c r="K25" i="8"/>
  <c r="K42" i="8" s="1"/>
  <c r="S25" i="8"/>
  <c r="S42" i="8" s="1"/>
  <c r="E25" i="6"/>
  <c r="E42" i="6" s="1"/>
  <c r="M25" i="6"/>
  <c r="M42" i="6" s="1"/>
  <c r="U25" i="6"/>
  <c r="U42" i="6" s="1"/>
  <c r="AA25" i="5"/>
  <c r="AA42" i="5" s="1"/>
  <c r="G25" i="4"/>
  <c r="G42" i="4" s="1"/>
  <c r="O25" i="4"/>
  <c r="O42" i="4" s="1"/>
  <c r="W25" i="4"/>
  <c r="W42" i="4" s="1"/>
  <c r="I25" i="2"/>
  <c r="Q25" i="2"/>
  <c r="Y25" i="2"/>
  <c r="J40" i="21"/>
  <c r="R40" i="21"/>
  <c r="C40" i="20"/>
  <c r="K40" i="20"/>
  <c r="S40" i="20"/>
  <c r="AA40" i="20"/>
  <c r="D40" i="19"/>
  <c r="H40" i="17"/>
  <c r="P40" i="17"/>
  <c r="F40" i="16"/>
  <c r="N40" i="16"/>
  <c r="V40" i="16"/>
  <c r="C40" i="13"/>
  <c r="K40" i="13"/>
  <c r="S40" i="13"/>
  <c r="AA40" i="13"/>
  <c r="I40" i="12"/>
  <c r="Q40" i="12"/>
  <c r="Y40" i="12"/>
  <c r="R25" i="1"/>
  <c r="R42" i="1" s="1"/>
  <c r="AA25" i="1"/>
  <c r="J25" i="21"/>
  <c r="R25" i="21"/>
  <c r="AA25" i="21"/>
  <c r="AA42" i="21" s="1"/>
  <c r="J25" i="20"/>
  <c r="J42" i="20" s="1"/>
  <c r="R25" i="20"/>
  <c r="R42" i="20" s="1"/>
  <c r="AA25" i="20"/>
  <c r="AA42" i="20" s="1"/>
  <c r="J25" i="19"/>
  <c r="R25" i="19"/>
  <c r="AA25" i="19"/>
  <c r="AA42" i="19" s="1"/>
  <c r="J25" i="18"/>
  <c r="R25" i="18"/>
  <c r="AA25" i="18"/>
  <c r="J25" i="17"/>
  <c r="R25" i="17"/>
  <c r="AA25" i="17"/>
  <c r="AA42" i="17" s="1"/>
  <c r="J25" i="16"/>
  <c r="R25" i="16"/>
  <c r="D25" i="15"/>
  <c r="D42" i="15" s="1"/>
  <c r="L25" i="15"/>
  <c r="L42" i="15" s="1"/>
  <c r="T25" i="15"/>
  <c r="T42" i="15" s="1"/>
  <c r="H25" i="12"/>
  <c r="P25" i="12"/>
  <c r="G25" i="11"/>
  <c r="G42" i="11" s="1"/>
  <c r="O25" i="11"/>
  <c r="W25" i="11"/>
  <c r="C25" i="10"/>
  <c r="K25" i="10"/>
  <c r="S25" i="10"/>
  <c r="I25" i="7"/>
  <c r="I42" i="7" s="1"/>
  <c r="Q25" i="7"/>
  <c r="Q42" i="7" s="1"/>
  <c r="Y25" i="7"/>
  <c r="C25" i="5"/>
  <c r="C42" i="5" s="1"/>
  <c r="K25" i="5"/>
  <c r="K42" i="5" s="1"/>
  <c r="S25" i="5"/>
  <c r="S42" i="5" s="1"/>
  <c r="E25" i="3"/>
  <c r="M25" i="3"/>
  <c r="U25" i="3"/>
  <c r="AA25" i="2"/>
  <c r="J40" i="1"/>
  <c r="R40" i="1"/>
  <c r="D40" i="20"/>
  <c r="L40" i="20"/>
  <c r="T40" i="20"/>
  <c r="E40" i="19"/>
  <c r="M40" i="19"/>
  <c r="X40" i="13"/>
  <c r="Z40" i="13" s="1"/>
  <c r="I40" i="11"/>
  <c r="Q40" i="11"/>
  <c r="Y40" i="11"/>
  <c r="K25" i="1"/>
  <c r="S25" i="1"/>
  <c r="C25" i="21"/>
  <c r="C42" i="21" s="1"/>
  <c r="K25" i="21"/>
  <c r="K42" i="21" s="1"/>
  <c r="S25" i="21"/>
  <c r="S42" i="21" s="1"/>
  <c r="C25" i="20"/>
  <c r="C42" i="20" s="1"/>
  <c r="K25" i="20"/>
  <c r="S25" i="20"/>
  <c r="C25" i="19"/>
  <c r="C42" i="19" s="1"/>
  <c r="K25" i="19"/>
  <c r="S25" i="19"/>
  <c r="C25" i="18"/>
  <c r="K25" i="18"/>
  <c r="S25" i="18"/>
  <c r="C25" i="17"/>
  <c r="C42" i="17" s="1"/>
  <c r="K25" i="17"/>
  <c r="K42" i="17" s="1"/>
  <c r="S25" i="17"/>
  <c r="S42" i="17" s="1"/>
  <c r="C25" i="16"/>
  <c r="K25" i="16"/>
  <c r="K42" i="16" s="1"/>
  <c r="S25" i="16"/>
  <c r="AA25" i="16"/>
  <c r="E25" i="15"/>
  <c r="M25" i="15"/>
  <c r="U25" i="15"/>
  <c r="F25" i="14"/>
  <c r="F42" i="14" s="1"/>
  <c r="N25" i="14"/>
  <c r="N42" i="14" s="1"/>
  <c r="V25" i="14"/>
  <c r="V42" i="14" s="1"/>
  <c r="I25" i="13"/>
  <c r="I42" i="13" s="1"/>
  <c r="Q25" i="13"/>
  <c r="Q42" i="13" s="1"/>
  <c r="I25" i="12"/>
  <c r="I42" i="12" s="1"/>
  <c r="Q25" i="12"/>
  <c r="Q42" i="12" s="1"/>
  <c r="Y25" i="12"/>
  <c r="I25" i="9"/>
  <c r="I42" i="9" s="1"/>
  <c r="Q25" i="9"/>
  <c r="Q42" i="9" s="1"/>
  <c r="Y25" i="9"/>
  <c r="E25" i="8"/>
  <c r="E42" i="8" s="1"/>
  <c r="M25" i="8"/>
  <c r="M42" i="8" s="1"/>
  <c r="U25" i="8"/>
  <c r="U42" i="8" s="1"/>
  <c r="AA25" i="7"/>
  <c r="AA42" i="7" s="1"/>
  <c r="G25" i="6"/>
  <c r="G42" i="6" s="1"/>
  <c r="O25" i="6"/>
  <c r="O42" i="6" s="1"/>
  <c r="W25" i="6"/>
  <c r="W42" i="6" s="1"/>
  <c r="I25" i="4"/>
  <c r="I42" i="4" s="1"/>
  <c r="Q25" i="4"/>
  <c r="Q42" i="4" s="1"/>
  <c r="Y25" i="4"/>
  <c r="Y42" i="4" s="1"/>
  <c r="C25" i="2"/>
  <c r="C42" i="2" s="1"/>
  <c r="K25" i="2"/>
  <c r="S25" i="2"/>
  <c r="C40" i="1"/>
  <c r="K40" i="1"/>
  <c r="S40" i="1"/>
  <c r="AA40" i="1"/>
  <c r="D40" i="21"/>
  <c r="L40" i="21"/>
  <c r="T40" i="21"/>
  <c r="F40" i="19"/>
  <c r="N40" i="19"/>
  <c r="V40" i="19"/>
  <c r="D40" i="18"/>
  <c r="L40" i="18"/>
  <c r="T40" i="18"/>
  <c r="L25" i="1"/>
  <c r="L42" i="1" s="1"/>
  <c r="T25" i="1"/>
  <c r="D25" i="21"/>
  <c r="L25" i="21"/>
  <c r="T25" i="21"/>
  <c r="T42" i="21" s="1"/>
  <c r="D25" i="20"/>
  <c r="D42" i="20" s="1"/>
  <c r="L25" i="20"/>
  <c r="L42" i="20" s="1"/>
  <c r="T25" i="20"/>
  <c r="T42" i="20" s="1"/>
  <c r="D25" i="19"/>
  <c r="D42" i="19" s="1"/>
  <c r="L25" i="19"/>
  <c r="T25" i="19"/>
  <c r="D25" i="18"/>
  <c r="D42" i="18" s="1"/>
  <c r="L25" i="18"/>
  <c r="T25" i="18"/>
  <c r="D25" i="17"/>
  <c r="L25" i="17"/>
  <c r="T25" i="17"/>
  <c r="T42" i="17" s="1"/>
  <c r="D25" i="16"/>
  <c r="L25" i="16"/>
  <c r="T25" i="16"/>
  <c r="F25" i="15"/>
  <c r="N25" i="15"/>
  <c r="V25" i="15"/>
  <c r="G25" i="14"/>
  <c r="O25" i="14"/>
  <c r="O42" i="14" s="1"/>
  <c r="W25" i="14"/>
  <c r="R25" i="13"/>
  <c r="AA25" i="13"/>
  <c r="AA42" i="13" s="1"/>
  <c r="AA25" i="12"/>
  <c r="I25" i="11"/>
  <c r="Q25" i="11"/>
  <c r="Q42" i="11" s="1"/>
  <c r="Y25" i="11"/>
  <c r="E25" i="10"/>
  <c r="E42" i="10" s="1"/>
  <c r="M25" i="10"/>
  <c r="U25" i="10"/>
  <c r="C25" i="7"/>
  <c r="C42" i="7" s="1"/>
  <c r="K25" i="7"/>
  <c r="K42" i="7" s="1"/>
  <c r="S25" i="7"/>
  <c r="S42" i="7" s="1"/>
  <c r="E25" i="5"/>
  <c r="E42" i="5" s="1"/>
  <c r="M25" i="5"/>
  <c r="M42" i="5" s="1"/>
  <c r="U25" i="5"/>
  <c r="U42" i="5" s="1"/>
  <c r="AA25" i="4"/>
  <c r="AA42" i="4" s="1"/>
  <c r="G25" i="3"/>
  <c r="G42" i="3" s="1"/>
  <c r="O25" i="3"/>
  <c r="O42" i="3" s="1"/>
  <c r="W25" i="3"/>
  <c r="W42" i="3" s="1"/>
  <c r="D40" i="1"/>
  <c r="D42" i="1" s="1"/>
  <c r="L40" i="1"/>
  <c r="T40" i="1"/>
  <c r="E40" i="21"/>
  <c r="M40" i="21"/>
  <c r="U40" i="21"/>
  <c r="F40" i="20"/>
  <c r="N40" i="20"/>
  <c r="V40" i="20"/>
  <c r="Y40" i="16"/>
  <c r="Y42" i="16" s="1"/>
  <c r="X40" i="11"/>
  <c r="M25" i="1"/>
  <c r="M42" i="1" s="1"/>
  <c r="U25" i="1"/>
  <c r="U42" i="1" s="1"/>
  <c r="E25" i="21"/>
  <c r="M25" i="21"/>
  <c r="M42" i="21" s="1"/>
  <c r="U25" i="21"/>
  <c r="U42" i="21" s="1"/>
  <c r="E25" i="20"/>
  <c r="E42" i="20" s="1"/>
  <c r="M25" i="20"/>
  <c r="M42" i="20" s="1"/>
  <c r="U25" i="20"/>
  <c r="U42" i="20" s="1"/>
  <c r="E25" i="19"/>
  <c r="E42" i="19" s="1"/>
  <c r="M25" i="19"/>
  <c r="M42" i="19" s="1"/>
  <c r="U25" i="19"/>
  <c r="E25" i="18"/>
  <c r="E42" i="18" s="1"/>
  <c r="M25" i="18"/>
  <c r="M42" i="18" s="1"/>
  <c r="U25" i="18"/>
  <c r="U42" i="18" s="1"/>
  <c r="E25" i="17"/>
  <c r="E42" i="17" s="1"/>
  <c r="M25" i="17"/>
  <c r="U25" i="17"/>
  <c r="U42" i="17" s="1"/>
  <c r="E25" i="16"/>
  <c r="C25" i="13"/>
  <c r="C42" i="13" s="1"/>
  <c r="K25" i="13"/>
  <c r="K42" i="13" s="1"/>
  <c r="S25" i="13"/>
  <c r="S42" i="13" s="1"/>
  <c r="C25" i="12"/>
  <c r="S25" i="12"/>
  <c r="C25" i="9"/>
  <c r="C42" i="9" s="1"/>
  <c r="K25" i="9"/>
  <c r="K42" i="9" s="1"/>
  <c r="S25" i="9"/>
  <c r="S42" i="9" s="1"/>
  <c r="AA25" i="9"/>
  <c r="AA42" i="9" s="1"/>
  <c r="G25" i="8"/>
  <c r="G42" i="8" s="1"/>
  <c r="O25" i="8"/>
  <c r="O42" i="8" s="1"/>
  <c r="W25" i="8"/>
  <c r="W42" i="8" s="1"/>
  <c r="I25" i="6"/>
  <c r="I42" i="6" s="1"/>
  <c r="Q25" i="6"/>
  <c r="Q42" i="6" s="1"/>
  <c r="Y25" i="6"/>
  <c r="Y42" i="6" s="1"/>
  <c r="C25" i="4"/>
  <c r="C42" i="4" s="1"/>
  <c r="K25" i="4"/>
  <c r="K42" i="4" s="1"/>
  <c r="S25" i="4"/>
  <c r="S42" i="4" s="1"/>
  <c r="E25" i="2"/>
  <c r="M25" i="2"/>
  <c r="U25" i="2"/>
  <c r="F40" i="21"/>
  <c r="N40" i="21"/>
  <c r="V40" i="21"/>
  <c r="G40" i="20"/>
  <c r="O40" i="20"/>
  <c r="W40" i="20"/>
  <c r="H40" i="19"/>
  <c r="P40" i="19"/>
  <c r="N25" i="1"/>
  <c r="V25" i="1"/>
  <c r="V42" i="1" s="1"/>
  <c r="F25" i="21"/>
  <c r="F42" i="21" s="1"/>
  <c r="N25" i="21"/>
  <c r="V25" i="21"/>
  <c r="V42" i="21" s="1"/>
  <c r="F25" i="20"/>
  <c r="F42" i="20" s="1"/>
  <c r="N25" i="20"/>
  <c r="N42" i="20" s="1"/>
  <c r="V25" i="20"/>
  <c r="V42" i="20" s="1"/>
  <c r="F25" i="19"/>
  <c r="F42" i="19" s="1"/>
  <c r="N25" i="19"/>
  <c r="N42" i="19" s="1"/>
  <c r="V25" i="19"/>
  <c r="V42" i="19" s="1"/>
  <c r="F25" i="18"/>
  <c r="N25" i="18"/>
  <c r="V25" i="18"/>
  <c r="F25" i="17"/>
  <c r="N25" i="17"/>
  <c r="V25" i="17"/>
  <c r="F25" i="16"/>
  <c r="F42" i="16" s="1"/>
  <c r="N25" i="16"/>
  <c r="N42" i="16" s="1"/>
  <c r="V25" i="16"/>
  <c r="H25" i="15"/>
  <c r="H42" i="15" s="1"/>
  <c r="P25" i="15"/>
  <c r="P42" i="15" s="1"/>
  <c r="Y25" i="14"/>
  <c r="D25" i="12"/>
  <c r="C25" i="11"/>
  <c r="K25" i="11"/>
  <c r="K42" i="11" s="1"/>
  <c r="S25" i="11"/>
  <c r="AA25" i="11"/>
  <c r="G25" i="10"/>
  <c r="O25" i="10"/>
  <c r="W25" i="10"/>
  <c r="E25" i="7"/>
  <c r="E42" i="7" s="1"/>
  <c r="M25" i="7"/>
  <c r="M42" i="7" s="1"/>
  <c r="U25" i="7"/>
  <c r="U42" i="7" s="1"/>
  <c r="AA25" i="6"/>
  <c r="AA42" i="6" s="1"/>
  <c r="G25" i="5"/>
  <c r="G42" i="5" s="1"/>
  <c r="O25" i="5"/>
  <c r="O42" i="5" s="1"/>
  <c r="W25" i="5"/>
  <c r="W42" i="5" s="1"/>
  <c r="I25" i="3"/>
  <c r="Q25" i="3"/>
  <c r="Y25" i="3"/>
  <c r="K40" i="19"/>
  <c r="S40" i="19"/>
  <c r="Z34" i="10"/>
  <c r="F40" i="1"/>
  <c r="N40" i="1"/>
  <c r="V40" i="1"/>
  <c r="H40" i="20"/>
  <c r="P40" i="20"/>
  <c r="X40" i="20"/>
  <c r="Z40" i="20" s="1"/>
  <c r="I40" i="19"/>
  <c r="G40" i="18"/>
  <c r="O40" i="18"/>
  <c r="W40" i="18"/>
  <c r="E40" i="17"/>
  <c r="M40" i="17"/>
  <c r="U40" i="17"/>
  <c r="D40" i="9"/>
  <c r="D42" i="9" s="1"/>
  <c r="L40" i="9"/>
  <c r="L42" i="9" s="1"/>
  <c r="T40" i="9"/>
  <c r="T42" i="9" s="1"/>
  <c r="O25" i="1"/>
  <c r="W25" i="1"/>
  <c r="G25" i="21"/>
  <c r="G42" i="21" s="1"/>
  <c r="O25" i="21"/>
  <c r="O42" i="21" s="1"/>
  <c r="W25" i="21"/>
  <c r="W42" i="21" s="1"/>
  <c r="G25" i="20"/>
  <c r="G42" i="20" s="1"/>
  <c r="O25" i="20"/>
  <c r="O42" i="20" s="1"/>
  <c r="W25" i="20"/>
  <c r="G25" i="19"/>
  <c r="G42" i="19" s="1"/>
  <c r="O25" i="19"/>
  <c r="O42" i="19" s="1"/>
  <c r="W25" i="19"/>
  <c r="W42" i="19" s="1"/>
  <c r="G25" i="18"/>
  <c r="G42" i="18" s="1"/>
  <c r="O25" i="18"/>
  <c r="W25" i="18"/>
  <c r="W42" i="18" s="1"/>
  <c r="G25" i="17"/>
  <c r="G42" i="17" s="1"/>
  <c r="O25" i="17"/>
  <c r="O42" i="17" s="1"/>
  <c r="W25" i="17"/>
  <c r="W42" i="17" s="1"/>
  <c r="G25" i="16"/>
  <c r="O25" i="16"/>
  <c r="W25" i="16"/>
  <c r="W42" i="16" s="1"/>
  <c r="I25" i="15"/>
  <c r="Q25" i="15"/>
  <c r="Y25" i="15"/>
  <c r="J25" i="14"/>
  <c r="J42" i="14" s="1"/>
  <c r="R25" i="14"/>
  <c r="R42" i="14" s="1"/>
  <c r="E25" i="13"/>
  <c r="M25" i="13"/>
  <c r="U25" i="13"/>
  <c r="E25" i="12"/>
  <c r="M25" i="12"/>
  <c r="M42" i="12" s="1"/>
  <c r="U25" i="12"/>
  <c r="Z24" i="10"/>
  <c r="E25" i="9"/>
  <c r="M25" i="9"/>
  <c r="M42" i="9" s="1"/>
  <c r="U25" i="9"/>
  <c r="U42" i="9" s="1"/>
  <c r="I25" i="8"/>
  <c r="I42" i="8" s="1"/>
  <c r="Q25" i="8"/>
  <c r="Q42" i="8" s="1"/>
  <c r="Y25" i="8"/>
  <c r="Y42" i="8" s="1"/>
  <c r="C25" i="6"/>
  <c r="C42" i="6" s="1"/>
  <c r="K25" i="6"/>
  <c r="K42" i="6" s="1"/>
  <c r="S25" i="6"/>
  <c r="S42" i="6" s="1"/>
  <c r="E25" i="4"/>
  <c r="E42" i="4" s="1"/>
  <c r="M25" i="4"/>
  <c r="M42" i="4" s="1"/>
  <c r="U25" i="4"/>
  <c r="U42" i="4" s="1"/>
  <c r="AA25" i="3"/>
  <c r="AA42" i="3" s="1"/>
  <c r="G25" i="2"/>
  <c r="G42" i="2" s="1"/>
  <c r="O25" i="2"/>
  <c r="W25" i="2"/>
  <c r="G40" i="1"/>
  <c r="O40" i="1"/>
  <c r="W40" i="1"/>
  <c r="H40" i="21"/>
  <c r="P40" i="21"/>
  <c r="J40" i="19"/>
  <c r="R40" i="19"/>
  <c r="AA40" i="15"/>
  <c r="AA42" i="15" s="1"/>
  <c r="I40" i="14"/>
  <c r="I42" i="14" s="1"/>
  <c r="Q40" i="14"/>
  <c r="Q42" i="14" s="1"/>
  <c r="Y40" i="14"/>
  <c r="C40" i="18"/>
  <c r="K40" i="18"/>
  <c r="S40" i="18"/>
  <c r="AA40" i="18"/>
  <c r="D40" i="17"/>
  <c r="L40" i="17"/>
  <c r="T40" i="17"/>
  <c r="E40" i="16"/>
  <c r="U40" i="16"/>
  <c r="U42" i="16" s="1"/>
  <c r="G40" i="15"/>
  <c r="G42" i="15" s="1"/>
  <c r="O40" i="15"/>
  <c r="O42" i="15" s="1"/>
  <c r="W40" i="15"/>
  <c r="W42" i="15" s="1"/>
  <c r="H40" i="14"/>
  <c r="H42" i="14" s="1"/>
  <c r="P40" i="14"/>
  <c r="P42" i="14" s="1"/>
  <c r="J40" i="13"/>
  <c r="J42" i="13" s="1"/>
  <c r="R40" i="13"/>
  <c r="H40" i="12"/>
  <c r="P40" i="12"/>
  <c r="I40" i="10"/>
  <c r="I42" i="10" s="1"/>
  <c r="Q40" i="10"/>
  <c r="Q42" i="10" s="1"/>
  <c r="Y40" i="10"/>
  <c r="F40" i="8"/>
  <c r="F42" i="8" s="1"/>
  <c r="N40" i="8"/>
  <c r="N42" i="8" s="1"/>
  <c r="V40" i="8"/>
  <c r="V42" i="8" s="1"/>
  <c r="H40" i="4"/>
  <c r="H42" i="4" s="1"/>
  <c r="P40" i="4"/>
  <c r="P42" i="4" s="1"/>
  <c r="L40" i="19"/>
  <c r="T40" i="19"/>
  <c r="F40" i="17"/>
  <c r="N40" i="17"/>
  <c r="V40" i="17"/>
  <c r="G40" i="16"/>
  <c r="O40" i="16"/>
  <c r="I40" i="15"/>
  <c r="Q40" i="15"/>
  <c r="Y40" i="15"/>
  <c r="AA40" i="12"/>
  <c r="J40" i="11"/>
  <c r="J42" i="11" s="1"/>
  <c r="R40" i="11"/>
  <c r="R42" i="11" s="1"/>
  <c r="C40" i="10"/>
  <c r="K40" i="10"/>
  <c r="S40" i="10"/>
  <c r="E40" i="9"/>
  <c r="H40" i="8"/>
  <c r="H42" i="8" s="1"/>
  <c r="P40" i="8"/>
  <c r="P42" i="8" s="1"/>
  <c r="J40" i="5"/>
  <c r="J42" i="5" s="1"/>
  <c r="R40" i="5"/>
  <c r="R42" i="5" s="1"/>
  <c r="D40" i="3"/>
  <c r="D42" i="3" s="1"/>
  <c r="L40" i="3"/>
  <c r="L42" i="3" s="1"/>
  <c r="T40" i="3"/>
  <c r="T42" i="3" s="1"/>
  <c r="F40" i="2"/>
  <c r="F42" i="2" s="1"/>
  <c r="N40" i="2"/>
  <c r="N42" i="2" s="1"/>
  <c r="V40" i="2"/>
  <c r="V42" i="2" s="1"/>
  <c r="U40" i="19"/>
  <c r="F40" i="18"/>
  <c r="N40" i="18"/>
  <c r="V40" i="18"/>
  <c r="H40" i="16"/>
  <c r="P40" i="16"/>
  <c r="X40" i="16"/>
  <c r="Z40" i="16" s="1"/>
  <c r="J40" i="15"/>
  <c r="R40" i="15"/>
  <c r="C40" i="14"/>
  <c r="K40" i="14"/>
  <c r="K42" i="14" s="1"/>
  <c r="S40" i="14"/>
  <c r="S42" i="14" s="1"/>
  <c r="E40" i="13"/>
  <c r="M40" i="13"/>
  <c r="U40" i="13"/>
  <c r="C40" i="12"/>
  <c r="K40" i="12"/>
  <c r="K42" i="12" s="1"/>
  <c r="S40" i="12"/>
  <c r="C40" i="11"/>
  <c r="K40" i="11"/>
  <c r="S40" i="11"/>
  <c r="AA40" i="11"/>
  <c r="D40" i="10"/>
  <c r="D42" i="10" s="1"/>
  <c r="L40" i="10"/>
  <c r="L42" i="10" s="1"/>
  <c r="T40" i="10"/>
  <c r="T42" i="10" s="1"/>
  <c r="F40" i="9"/>
  <c r="F42" i="9" s="1"/>
  <c r="N40" i="9"/>
  <c r="N42" i="9" s="1"/>
  <c r="V40" i="9"/>
  <c r="V42" i="9" s="1"/>
  <c r="D40" i="7"/>
  <c r="D42" i="7" s="1"/>
  <c r="L40" i="7"/>
  <c r="L42" i="7" s="1"/>
  <c r="T40" i="7"/>
  <c r="J40" i="6"/>
  <c r="J42" i="6" s="1"/>
  <c r="R40" i="6"/>
  <c r="R42" i="6" s="1"/>
  <c r="G40" i="2"/>
  <c r="O40" i="2"/>
  <c r="W40" i="2"/>
  <c r="Z48" i="21"/>
  <c r="D40" i="14"/>
  <c r="D42" i="14" s="1"/>
  <c r="L40" i="14"/>
  <c r="L42" i="14" s="1"/>
  <c r="T40" i="14"/>
  <c r="T42" i="14" s="1"/>
  <c r="F40" i="13"/>
  <c r="N40" i="13"/>
  <c r="V40" i="13"/>
  <c r="D40" i="12"/>
  <c r="L40" i="12"/>
  <c r="L42" i="12" s="1"/>
  <c r="T40" i="12"/>
  <c r="T42" i="12" s="1"/>
  <c r="E40" i="10"/>
  <c r="M40" i="10"/>
  <c r="U40" i="10"/>
  <c r="J40" i="8"/>
  <c r="R40" i="8"/>
  <c r="R42" i="8" s="1"/>
  <c r="D40" i="4"/>
  <c r="D42" i="4" s="1"/>
  <c r="L40" i="4"/>
  <c r="L42" i="4" s="1"/>
  <c r="T40" i="4"/>
  <c r="T42" i="4" s="1"/>
  <c r="H40" i="2"/>
  <c r="H42" i="2" s="1"/>
  <c r="P40" i="2"/>
  <c r="P42" i="2" s="1"/>
  <c r="X40" i="2"/>
  <c r="Z40" i="2" s="1"/>
  <c r="Z39" i="2"/>
  <c r="H40" i="18"/>
  <c r="P40" i="18"/>
  <c r="X40" i="18"/>
  <c r="Z40" i="18" s="1"/>
  <c r="I40" i="17"/>
  <c r="Q40" i="17"/>
  <c r="Y40" i="17"/>
  <c r="J40" i="16"/>
  <c r="R40" i="16"/>
  <c r="E40" i="14"/>
  <c r="E42" i="14" s="1"/>
  <c r="M40" i="14"/>
  <c r="M42" i="14" s="1"/>
  <c r="U40" i="14"/>
  <c r="U42" i="14" s="1"/>
  <c r="G40" i="13"/>
  <c r="O40" i="13"/>
  <c r="W40" i="13"/>
  <c r="E40" i="12"/>
  <c r="M40" i="12"/>
  <c r="U40" i="12"/>
  <c r="E40" i="11"/>
  <c r="M40" i="11"/>
  <c r="U40" i="11"/>
  <c r="H40" i="9"/>
  <c r="H42" i="9" s="1"/>
  <c r="P40" i="9"/>
  <c r="P42" i="9" s="1"/>
  <c r="X40" i="9"/>
  <c r="X42" i="9" s="1"/>
  <c r="F40" i="7"/>
  <c r="F42" i="7" s="1"/>
  <c r="N40" i="7"/>
  <c r="V40" i="7"/>
  <c r="V42" i="7" s="1"/>
  <c r="D40" i="6"/>
  <c r="L40" i="6"/>
  <c r="T40" i="6"/>
  <c r="Z48" i="19"/>
  <c r="J40" i="17"/>
  <c r="R40" i="17"/>
  <c r="C40" i="16"/>
  <c r="S40" i="16"/>
  <c r="AA40" i="16"/>
  <c r="E40" i="15"/>
  <c r="M40" i="15"/>
  <c r="U40" i="15"/>
  <c r="F40" i="11"/>
  <c r="F42" i="11" s="1"/>
  <c r="N40" i="11"/>
  <c r="N42" i="11" s="1"/>
  <c r="V40" i="11"/>
  <c r="V42" i="11" s="1"/>
  <c r="G40" i="10"/>
  <c r="O40" i="10"/>
  <c r="W40" i="10"/>
  <c r="D40" i="8"/>
  <c r="D42" i="8" s="1"/>
  <c r="L40" i="8"/>
  <c r="T40" i="8"/>
  <c r="T42" i="8" s="1"/>
  <c r="F40" i="5"/>
  <c r="N40" i="5"/>
  <c r="V40" i="5"/>
  <c r="V42" i="5" s="1"/>
  <c r="AA40" i="2"/>
  <c r="Q40" i="19"/>
  <c r="Y40" i="19"/>
  <c r="J40" i="18"/>
  <c r="R40" i="18"/>
  <c r="Z39" i="18"/>
  <c r="D40" i="16"/>
  <c r="L40" i="16"/>
  <c r="T40" i="16"/>
  <c r="F40" i="15"/>
  <c r="N40" i="15"/>
  <c r="V40" i="15"/>
  <c r="G40" i="14"/>
  <c r="O40" i="14"/>
  <c r="W40" i="14"/>
  <c r="G40" i="11"/>
  <c r="O40" i="11"/>
  <c r="W40" i="11"/>
  <c r="H40" i="10"/>
  <c r="H42" i="10" s="1"/>
  <c r="P40" i="10"/>
  <c r="J40" i="9"/>
  <c r="J42" i="9" s="1"/>
  <c r="R40" i="9"/>
  <c r="Z39" i="9"/>
  <c r="H40" i="7"/>
  <c r="H42" i="7" s="1"/>
  <c r="P40" i="7"/>
  <c r="P42" i="7" s="1"/>
  <c r="X40" i="7"/>
  <c r="Z40" i="7" s="1"/>
  <c r="C40" i="2"/>
  <c r="K40" i="2"/>
  <c r="S40" i="2"/>
  <c r="H40" i="5"/>
  <c r="H42" i="5" s="1"/>
  <c r="P40" i="5"/>
  <c r="P42" i="5" s="1"/>
  <c r="X40" i="5"/>
  <c r="Z40" i="5" s="1"/>
  <c r="J40" i="4"/>
  <c r="J42" i="4" s="1"/>
  <c r="R40" i="4"/>
  <c r="R42" i="4" s="1"/>
  <c r="E40" i="3"/>
  <c r="M40" i="3"/>
  <c r="U40" i="3"/>
  <c r="I40" i="2"/>
  <c r="Q40" i="2"/>
  <c r="Y40" i="2"/>
  <c r="Z48" i="14"/>
  <c r="Z48" i="13"/>
  <c r="F40" i="6"/>
  <c r="F42" i="6" s="1"/>
  <c r="N40" i="6"/>
  <c r="N42" i="6" s="1"/>
  <c r="V40" i="6"/>
  <c r="V42" i="6" s="1"/>
  <c r="J40" i="2"/>
  <c r="J42" i="2" s="1"/>
  <c r="R40" i="2"/>
  <c r="Z48" i="10"/>
  <c r="Z48" i="9"/>
  <c r="H40" i="6"/>
  <c r="H42" i="6" s="1"/>
  <c r="P40" i="6"/>
  <c r="P42" i="6" s="1"/>
  <c r="H40" i="3"/>
  <c r="H42" i="3" s="1"/>
  <c r="P40" i="3"/>
  <c r="P42" i="3" s="1"/>
  <c r="D40" i="2"/>
  <c r="D42" i="2" s="1"/>
  <c r="L40" i="2"/>
  <c r="L42" i="2" s="1"/>
  <c r="T40" i="2"/>
  <c r="T42" i="2" s="1"/>
  <c r="Z48" i="7"/>
  <c r="D40" i="5"/>
  <c r="D42" i="5" s="1"/>
  <c r="L40" i="5"/>
  <c r="L42" i="5" s="1"/>
  <c r="T40" i="5"/>
  <c r="T42" i="5" s="1"/>
  <c r="F40" i="4"/>
  <c r="N40" i="4"/>
  <c r="V40" i="4"/>
  <c r="I40" i="3"/>
  <c r="Q40" i="3"/>
  <c r="Y40" i="3"/>
  <c r="E40" i="2"/>
  <c r="M40" i="2"/>
  <c r="U40" i="2"/>
  <c r="Z39" i="12"/>
  <c r="X40" i="12"/>
  <c r="Z40" i="12" s="1"/>
  <c r="Z39" i="6"/>
  <c r="X40" i="6"/>
  <c r="Z40" i="6" s="1"/>
  <c r="Z39" i="8"/>
  <c r="X40" i="8"/>
  <c r="Z40" i="8" s="1"/>
  <c r="X40" i="21"/>
  <c r="Z40" i="21" s="1"/>
  <c r="X40" i="19"/>
  <c r="Z40" i="19" s="1"/>
  <c r="X40" i="17"/>
  <c r="Z40" i="17" s="1"/>
  <c r="Z39" i="14"/>
  <c r="X40" i="14"/>
  <c r="Z40" i="14" s="1"/>
  <c r="Z39" i="10"/>
  <c r="X40" i="10"/>
  <c r="Z40" i="10" s="1"/>
  <c r="Z40" i="11"/>
  <c r="Z40" i="9"/>
  <c r="X40" i="4"/>
  <c r="Z40" i="4" s="1"/>
  <c r="X40" i="3"/>
  <c r="X25" i="1"/>
  <c r="X25" i="20"/>
  <c r="X25" i="18"/>
  <c r="Y25" i="13"/>
  <c r="Z25" i="4"/>
  <c r="X25" i="21"/>
  <c r="X25" i="19"/>
  <c r="X25" i="17"/>
  <c r="X25" i="15"/>
  <c r="Z25" i="10"/>
  <c r="Z24" i="12"/>
  <c r="X25" i="12"/>
  <c r="Z25" i="2"/>
  <c r="Z24" i="7"/>
  <c r="Z24" i="5"/>
  <c r="Q42" i="15" l="1"/>
  <c r="J42" i="19"/>
  <c r="Z25" i="20"/>
  <c r="X42" i="20"/>
  <c r="Z42" i="20" s="1"/>
  <c r="E42" i="12"/>
  <c r="I42" i="15"/>
  <c r="O42" i="18"/>
  <c r="Z25" i="3"/>
  <c r="Y42" i="3"/>
  <c r="Z42" i="3" s="1"/>
  <c r="C42" i="11"/>
  <c r="V42" i="17"/>
  <c r="N42" i="1"/>
  <c r="M42" i="17"/>
  <c r="Z25" i="11"/>
  <c r="Y42" i="11"/>
  <c r="Z42" i="11" s="1"/>
  <c r="G42" i="14"/>
  <c r="L42" i="17"/>
  <c r="AA42" i="16"/>
  <c r="K42" i="18"/>
  <c r="AA42" i="2"/>
  <c r="P42" i="12"/>
  <c r="R42" i="17"/>
  <c r="G42" i="13"/>
  <c r="Q42" i="19"/>
  <c r="U42" i="11"/>
  <c r="H42" i="17"/>
  <c r="H42" i="21"/>
  <c r="F42" i="4"/>
  <c r="S42" i="18"/>
  <c r="U42" i="13"/>
  <c r="Q42" i="3"/>
  <c r="D42" i="12"/>
  <c r="N42" i="17"/>
  <c r="U42" i="2"/>
  <c r="S42" i="12"/>
  <c r="V42" i="15"/>
  <c r="D42" i="17"/>
  <c r="S42" i="16"/>
  <c r="C42" i="18"/>
  <c r="U42" i="3"/>
  <c r="H42" i="12"/>
  <c r="J42" i="17"/>
  <c r="Y42" i="17"/>
  <c r="I42" i="19"/>
  <c r="X42" i="11"/>
  <c r="M42" i="11"/>
  <c r="V42" i="13"/>
  <c r="P42" i="18"/>
  <c r="F42" i="1"/>
  <c r="X42" i="8"/>
  <c r="Z42" i="8" s="1"/>
  <c r="Z25" i="17"/>
  <c r="X42" i="17"/>
  <c r="Z42" i="17" s="1"/>
  <c r="Z40" i="3"/>
  <c r="M42" i="13"/>
  <c r="O42" i="16"/>
  <c r="I42" i="3"/>
  <c r="W42" i="10"/>
  <c r="Y42" i="14"/>
  <c r="F42" i="17"/>
  <c r="M42" i="2"/>
  <c r="C42" i="12"/>
  <c r="I42" i="11"/>
  <c r="N42" i="15"/>
  <c r="T42" i="18"/>
  <c r="Z25" i="9"/>
  <c r="Y42" i="9"/>
  <c r="Z42" i="9" s="1"/>
  <c r="S42" i="19"/>
  <c r="M42" i="3"/>
  <c r="S42" i="10"/>
  <c r="AA42" i="18"/>
  <c r="Q42" i="17"/>
  <c r="E42" i="11"/>
  <c r="F42" i="13"/>
  <c r="H42" i="18"/>
  <c r="X42" i="7"/>
  <c r="E42" i="15"/>
  <c r="Z25" i="7"/>
  <c r="Y42" i="7"/>
  <c r="Z42" i="7" s="1"/>
  <c r="Z25" i="19"/>
  <c r="X42" i="19"/>
  <c r="Z42" i="19" s="1"/>
  <c r="E42" i="13"/>
  <c r="G42" i="16"/>
  <c r="W42" i="1"/>
  <c r="O42" i="10"/>
  <c r="V42" i="18"/>
  <c r="E42" i="2"/>
  <c r="AA42" i="12"/>
  <c r="F42" i="15"/>
  <c r="L42" i="18"/>
  <c r="C42" i="16"/>
  <c r="K42" i="19"/>
  <c r="S42" i="1"/>
  <c r="E42" i="3"/>
  <c r="K42" i="10"/>
  <c r="R42" i="18"/>
  <c r="Y42" i="2"/>
  <c r="I42" i="17"/>
  <c r="P42" i="19"/>
  <c r="X42" i="2"/>
  <c r="Z42" i="2" s="1"/>
  <c r="X42" i="10"/>
  <c r="Z42" i="10" s="1"/>
  <c r="G42" i="1"/>
  <c r="Z25" i="1"/>
  <c r="X42" i="1"/>
  <c r="Z42" i="1" s="1"/>
  <c r="Z25" i="21"/>
  <c r="X42" i="21"/>
  <c r="Z42" i="21" s="1"/>
  <c r="E42" i="9"/>
  <c r="O42" i="1"/>
  <c r="G42" i="10"/>
  <c r="N42" i="18"/>
  <c r="T42" i="16"/>
  <c r="L42" i="21"/>
  <c r="K42" i="1"/>
  <c r="C42" i="10"/>
  <c r="J42" i="18"/>
  <c r="R42" i="21"/>
  <c r="Q42" i="2"/>
  <c r="R42" i="15"/>
  <c r="T42" i="6"/>
  <c r="Z25" i="16"/>
  <c r="X42" i="16"/>
  <c r="Z42" i="16" s="1"/>
  <c r="H42" i="19"/>
  <c r="X42" i="4"/>
  <c r="Z42" i="4" s="1"/>
  <c r="X42" i="5"/>
  <c r="Z42" i="5" s="1"/>
  <c r="Z25" i="15"/>
  <c r="X42" i="15"/>
  <c r="Z42" i="15" s="1"/>
  <c r="Z25" i="6"/>
  <c r="W42" i="2"/>
  <c r="W42" i="20"/>
  <c r="AA42" i="11"/>
  <c r="V42" i="16"/>
  <c r="F42" i="18"/>
  <c r="N42" i="21"/>
  <c r="U42" i="19"/>
  <c r="E42" i="21"/>
  <c r="U42" i="10"/>
  <c r="R42" i="13"/>
  <c r="L42" i="16"/>
  <c r="T42" i="19"/>
  <c r="D42" i="21"/>
  <c r="S42" i="2"/>
  <c r="Y42" i="12"/>
  <c r="U42" i="15"/>
  <c r="S42" i="20"/>
  <c r="W42" i="11"/>
  <c r="R42" i="16"/>
  <c r="J42" i="21"/>
  <c r="I42" i="2"/>
  <c r="J42" i="15"/>
  <c r="L42" i="6"/>
  <c r="X42" i="13"/>
  <c r="P42" i="16"/>
  <c r="P42" i="20"/>
  <c r="Z25" i="18"/>
  <c r="X42" i="18"/>
  <c r="Z42" i="18" s="1"/>
  <c r="Z25" i="12"/>
  <c r="X42" i="12"/>
  <c r="Z25" i="13"/>
  <c r="Y42" i="13"/>
  <c r="O42" i="2"/>
  <c r="U42" i="12"/>
  <c r="Y42" i="15"/>
  <c r="S42" i="11"/>
  <c r="E42" i="16"/>
  <c r="M42" i="10"/>
  <c r="W42" i="14"/>
  <c r="D42" i="16"/>
  <c r="L42" i="19"/>
  <c r="T42" i="1"/>
  <c r="K42" i="2"/>
  <c r="M42" i="15"/>
  <c r="K42" i="20"/>
  <c r="O42" i="11"/>
  <c r="J42" i="16"/>
  <c r="R42" i="19"/>
  <c r="AA42" i="1"/>
  <c r="W42" i="13"/>
  <c r="C42" i="1"/>
  <c r="J42" i="1"/>
  <c r="D42" i="6"/>
  <c r="X42" i="14"/>
  <c r="Z42" i="14" s="1"/>
  <c r="Z25" i="14"/>
  <c r="H42" i="16"/>
  <c r="H42" i="20"/>
  <c r="Z25" i="5"/>
  <c r="Y42" i="5"/>
  <c r="X42" i="6"/>
  <c r="Z42" i="6" s="1"/>
  <c r="V42" i="4"/>
  <c r="Z42" i="13" l="1"/>
  <c r="Z42" i="12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<sst xmlns="http://schemas.openxmlformats.org/spreadsheetml/2006/main" count="2520" uniqueCount="95">
  <si>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</si>
  <si>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</si>
  <si>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</si>
  <si>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</si>
  <si>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</si>
  <si>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</si>
  <si>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</si>
  <si>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</si>
  <si>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</si>
  <si>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</si>
  <si>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</si>
  <si>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</si>
  <si>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</si>
  <si>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</si>
  <si>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</si>
  <si>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</si>
  <si>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</si>
  <si>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</si>
  <si>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</si>
  <si>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</si>
  <si>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</si>
  <si>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</si>
  <si>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</si>
  <si>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</si>
  <si>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</si>
  <si>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</si>
  <si>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</si>
  <si>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</si>
  <si>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</si>
  <si>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</si>
  <si>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</si>
  <si>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</si>
  <si>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</si>
  <si>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</si>
  <si>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</si>
  <si>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</si>
  <si>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</si>
  <si>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</si>
  <si>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</si>
  <si>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</si>
  <si>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</si>
  <si>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</si>
  <si>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</si>
  <si>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</si>
  <si>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</si>
  <si>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</si>
  <si>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</si>
  <si>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</si>
  <si>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</si>
  <si>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</si>
  <si>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</si>
  <si>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</si>
  <si>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</si>
  <si>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</si>
  <si>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</si>
  <si>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</si>
  <si>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</si>
  <si>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</si>
  <si>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</si>
  <si>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</si>
  <si>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</si>
  <si>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</si>
  <si>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</si>
  <si>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</si>
  <si>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</si>
  <si>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</si>
  <si>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</si>
  <si>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</si>
  <si>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</si>
  <si>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</si>
  <si>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</si>
  <si>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Waste water management                             ) for 4th Quarter ended 30 June 2022 (Figures Finalised as at 2022/08/09)</t>
  </si>
  <si>
    <t>Mpumalanga: Mkhondo (MP303) - Table C6 Quarterly Budget Statement - Financial Position ( Waste water management                             ) for 4th Quarter ended 30 June 2022 (Figures Finalised as at 2022/08/09)</t>
  </si>
  <si>
    <t>Mpumalanga: Pixley Ka Seme (MP) (MP304) - Table C6 Quarterly Budget Statement - Financial Position ( Waste water management                             ) for 4th Quarter ended 30 June 2022 (Figures Finalised as at 2022/08/09)</t>
  </si>
  <si>
    <t>Mpumalanga: Lekwa (MP305) - Table C6 Quarterly Budget Statement - Financial Position ( Waste water management                             ) for 4th Quarter ended 30 June 2022 (Figures Finalised as at 2022/08/09)</t>
  </si>
  <si>
    <t>Mpumalanga: Dipaleseng (MP306) - Table C6 Quarterly Budget Statement - Financial Position ( Waste water management                             ) for 4th Quarter ended 30 June 2022 (Figures Finalised as at 2022/08/09)</t>
  </si>
  <si>
    <t>Mpumalanga: Govan Mbeki (MP307) - Table C6 Quarterly Budget Statement - Financial Position ( Waste water management                             ) for 4th Quarter ended 30 June 2022 (Figures Finalised as at 2022/08/09)</t>
  </si>
  <si>
    <t>Mpumalanga: Gert Sibande (DC30) - Table C6 Quarterly Budget Statement - Financial Position ( Waste water management                             ) for 4th Quarter ended 30 June 2022 (Figures Finalised as at 2022/08/09)</t>
  </si>
  <si>
    <t>Mpumalanga: Victor Khanye (MP311) - Table C6 Quarterly Budget Statement - Financial Position ( Waste water management                             ) for 4th Quarter ended 30 June 2022 (Figures Finalised as at 2022/08/09)</t>
  </si>
  <si>
    <t>Mpumalanga: Emalahleni (MP) (MP312) - Table C6 Quarterly Budget Statement - Financial Position ( Waste water management                             ) for 4th Quarter ended 30 June 2022 (Figures Finalised as at 2022/08/09)</t>
  </si>
  <si>
    <t>Mpumalanga: Steve Tshwete (MP313) - Table C6 Quarterly Budget Statement - Financial Position ( Waste water management                             ) for 4th Quarter ended 30 June 2022 (Figures Finalised as at 2022/08/09)</t>
  </si>
  <si>
    <t>Mpumalanga: Emakhazeni (MP314) - Table C6 Quarterly Budget Statement - Financial Position ( Waste water management                             ) for 4th Quarter ended 30 June 2022 (Figures Finalised as at 2022/08/09)</t>
  </si>
  <si>
    <t>Mpumalanga: Thembisile Hani (MP315) - Table C6 Quarterly Budget Statement - Financial Position ( Waste water management                             ) for 4th Quarter ended 30 June 2022 (Figures Finalised as at 2022/08/09)</t>
  </si>
  <si>
    <t>Mpumalanga: Dr J.S. Moroka (MP316) - Table C6 Quarterly Budget Statement - Financial Position ( Waste water management                             ) for 4th Quarter ended 30 June 2022 (Figures Finalised as at 2022/08/09)</t>
  </si>
  <si>
    <t>Mpumalanga: Nkangala (DC31) - Table C6 Quarterly Budget Statement - Financial Position ( Waste water management                             ) for 4th Quarter ended 30 June 2022 (Figures Finalised as at 2022/08/09)</t>
  </si>
  <si>
    <t>Mpumalanga: Thaba Chweu (MP321) - Table C6 Quarterly Budget Statement - Financial Position ( Waste water management                             ) for 4th Quarter ended 30 June 2022 (Figures Finalised as at 2022/08/09)</t>
  </si>
  <si>
    <t>Mpumalanga: Nkomazi (MP324) - Table C6 Quarterly Budget Statement - Financial Position ( Waste water management                             ) for 4th Quarter ended 30 June 2022 (Figures Finalised as at 2022/08/09)</t>
  </si>
  <si>
    <t>Mpumalanga: Bushbuckridge (MP325) - Table C6 Quarterly Budget Statement - Financial Position ( Waste water management                             ) for 4th Quarter ended 30 June 2022 (Figures Finalised as at 2022/08/09)</t>
  </si>
  <si>
    <t>Mpumalanga: City of Mbombela (MP326) - Table C6 Quarterly Budget Statement - Financial Position ( Waste water management                             ) for 4th Quarter ended 30 June 2022 (Figures Finalised as at 2022/08/09)</t>
  </si>
  <si>
    <t>Mpumalanga: Ehlanzeni (DC32)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</si>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</sst>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73208297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73208297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28813460</v>
      </c>
      <c r="D19" s="18"/>
      <c r="E19" s="19">
        <v>30000000</v>
      </c>
      <c r="F19" s="20">
        <v>30000001</v>
      </c>
      <c r="G19" s="20"/>
      <c r="H19" s="20"/>
      <c r="I19" s="20">
        <v>5303339</v>
      </c>
      <c r="J19" s="20">
        <v>5303339</v>
      </c>
      <c r="K19" s="20">
        <v>1884046</v>
      </c>
      <c r="L19" s="20">
        <v>4129474</v>
      </c>
      <c r="M19" s="20">
        <v>6245394</v>
      </c>
      <c r="N19" s="20">
        <v>12258914</v>
      </c>
      <c r="O19" s="20">
        <v>1054791</v>
      </c>
      <c r="P19" s="20"/>
      <c r="Q19" s="20">
        <v>3866171</v>
      </c>
      <c r="R19" s="20">
        <v>4920962</v>
      </c>
      <c r="S19" s="20"/>
      <c r="T19" s="20">
        <v>1320823</v>
      </c>
      <c r="U19" s="20">
        <v>13491698</v>
      </c>
      <c r="V19" s="20">
        <v>14812521</v>
      </c>
      <c r="W19" s="20">
        <v>37295736</v>
      </c>
      <c r="X19" s="20">
        <v>30000001</v>
      </c>
      <c r="Y19" s="20">
        <v>7295735</v>
      </c>
      <c r="Z19" s="21">
        <v>24.319115856029473</v>
      </c>
      <c r="AA19" s="22">
        <v>30000001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28813460</v>
      </c>
      <c r="D24" s="29">
        <f>SUM(D15:D23)</f>
        <v>0</v>
      </c>
      <c r="E24" s="36">
        <f t="shared" si="1"/>
        <v>30000000</v>
      </c>
      <c r="F24" s="37">
        <f t="shared" si="1"/>
        <v>30000001</v>
      </c>
      <c r="G24" s="37">
        <f t="shared" si="1"/>
        <v>0</v>
      </c>
      <c r="H24" s="37">
        <f t="shared" si="1"/>
        <v>0</v>
      </c>
      <c r="I24" s="37">
        <f t="shared" si="1"/>
        <v>5303339</v>
      </c>
      <c r="J24" s="37">
        <f t="shared" si="1"/>
        <v>5303339</v>
      </c>
      <c r="K24" s="37">
        <f t="shared" si="1"/>
        <v>1884046</v>
      </c>
      <c r="L24" s="37">
        <f t="shared" si="1"/>
        <v>4129474</v>
      </c>
      <c r="M24" s="37">
        <f t="shared" si="1"/>
        <v>6245394</v>
      </c>
      <c r="N24" s="37">
        <f t="shared" si="1"/>
        <v>12258914</v>
      </c>
      <c r="O24" s="37">
        <f t="shared" si="1"/>
        <v>1054791</v>
      </c>
      <c r="P24" s="37">
        <f t="shared" si="1"/>
        <v>0</v>
      </c>
      <c r="Q24" s="37">
        <f t="shared" si="1"/>
        <v>3866171</v>
      </c>
      <c r="R24" s="37">
        <f t="shared" si="1"/>
        <v>4920962</v>
      </c>
      <c r="S24" s="37">
        <f t="shared" si="1"/>
        <v>0</v>
      </c>
      <c r="T24" s="37">
        <f t="shared" si="1"/>
        <v>1320823</v>
      </c>
      <c r="U24" s="37">
        <f t="shared" si="1"/>
        <v>13491698</v>
      </c>
      <c r="V24" s="37">
        <f t="shared" si="1"/>
        <v>14812521</v>
      </c>
      <c r="W24" s="37">
        <f t="shared" si="1"/>
        <v>37295736</v>
      </c>
      <c r="X24" s="37">
        <f t="shared" si="1"/>
        <v>30000001</v>
      </c>
      <c r="Y24" s="37">
        <f t="shared" si="1"/>
        <v>7295735</v>
      </c>
      <c r="Z24" s="38">
        <f>+IF(X24&lt;&gt;0,+(Y24/X24)*100,0)</f>
        <v>24.319115856029473</v>
      </c>
      <c r="AA24" s="39">
        <f>SUM(AA15:AA23)</f>
        <v>30000001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102021757</v>
      </c>
      <c r="D25" s="29">
        <f>+D12+D24</f>
        <v>0</v>
      </c>
      <c r="E25" s="30">
        <f t="shared" si="2"/>
        <v>30000000</v>
      </c>
      <c r="F25" s="31">
        <f t="shared" si="2"/>
        <v>30000001</v>
      </c>
      <c r="G25" s="31">
        <f t="shared" si="2"/>
        <v>0</v>
      </c>
      <c r="H25" s="31">
        <f t="shared" si="2"/>
        <v>0</v>
      </c>
      <c r="I25" s="31">
        <f t="shared" si="2"/>
        <v>5303339</v>
      </c>
      <c r="J25" s="31">
        <f t="shared" si="2"/>
        <v>5303339</v>
      </c>
      <c r="K25" s="31">
        <f t="shared" si="2"/>
        <v>1884046</v>
      </c>
      <c r="L25" s="31">
        <f t="shared" si="2"/>
        <v>4129474</v>
      </c>
      <c r="M25" s="31">
        <f t="shared" si="2"/>
        <v>6245394</v>
      </c>
      <c r="N25" s="31">
        <f t="shared" si="2"/>
        <v>12258914</v>
      </c>
      <c r="O25" s="31">
        <f t="shared" si="2"/>
        <v>1054791</v>
      </c>
      <c r="P25" s="31">
        <f t="shared" si="2"/>
        <v>0</v>
      </c>
      <c r="Q25" s="31">
        <f t="shared" si="2"/>
        <v>3866171</v>
      </c>
      <c r="R25" s="31">
        <f t="shared" si="2"/>
        <v>4920962</v>
      </c>
      <c r="S25" s="31">
        <f t="shared" si="2"/>
        <v>0</v>
      </c>
      <c r="T25" s="31">
        <f t="shared" si="2"/>
        <v>1320823</v>
      </c>
      <c r="U25" s="31">
        <f t="shared" si="2"/>
        <v>13491698</v>
      </c>
      <c r="V25" s="31">
        <f t="shared" si="2"/>
        <v>14812521</v>
      </c>
      <c r="W25" s="31">
        <f t="shared" si="2"/>
        <v>37295736</v>
      </c>
      <c r="X25" s="31">
        <f t="shared" si="2"/>
        <v>30000001</v>
      </c>
      <c r="Y25" s="31">
        <f t="shared" si="2"/>
        <v>7295735</v>
      </c>
      <c r="Z25" s="32">
        <f>+IF(X25&lt;&gt;0,+(Y25/X25)*100,0)</f>
        <v>24.319115856029473</v>
      </c>
      <c r="AA25" s="33">
        <f>+AA12+AA24</f>
        <v>30000001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102021757</v>
      </c>
      <c r="D42" s="43">
        <f>+D25-D40</f>
        <v>0</v>
      </c>
      <c r="E42" s="44">
        <f t="shared" si="6"/>
        <v>30000000</v>
      </c>
      <c r="F42" s="45">
        <f t="shared" si="6"/>
        <v>30000001</v>
      </c>
      <c r="G42" s="45">
        <f t="shared" si="6"/>
        <v>0</v>
      </c>
      <c r="H42" s="45">
        <f t="shared" si="6"/>
        <v>0</v>
      </c>
      <c r="I42" s="45">
        <f t="shared" si="6"/>
        <v>5303339</v>
      </c>
      <c r="J42" s="45">
        <f t="shared" si="6"/>
        <v>5303339</v>
      </c>
      <c r="K42" s="45">
        <f t="shared" si="6"/>
        <v>1884046</v>
      </c>
      <c r="L42" s="45">
        <f t="shared" si="6"/>
        <v>4129474</v>
      </c>
      <c r="M42" s="45">
        <f t="shared" si="6"/>
        <v>6245394</v>
      </c>
      <c r="N42" s="45">
        <f t="shared" si="6"/>
        <v>12258914</v>
      </c>
      <c r="O42" s="45">
        <f t="shared" si="6"/>
        <v>1054791</v>
      </c>
      <c r="P42" s="45">
        <f t="shared" si="6"/>
        <v>0</v>
      </c>
      <c r="Q42" s="45">
        <f t="shared" si="6"/>
        <v>3866171</v>
      </c>
      <c r="R42" s="45">
        <f t="shared" si="6"/>
        <v>4920962</v>
      </c>
      <c r="S42" s="45">
        <f t="shared" si="6"/>
        <v>0</v>
      </c>
      <c r="T42" s="45">
        <f t="shared" si="6"/>
        <v>1320823</v>
      </c>
      <c r="U42" s="45">
        <f t="shared" si="6"/>
        <v>13491698</v>
      </c>
      <c r="V42" s="45">
        <f t="shared" si="6"/>
        <v>14812521</v>
      </c>
      <c r="W42" s="45">
        <f t="shared" si="6"/>
        <v>37295736</v>
      </c>
      <c r="X42" s="45">
        <f t="shared" si="6"/>
        <v>30000001</v>
      </c>
      <c r="Y42" s="45">
        <f t="shared" si="6"/>
        <v>7295735</v>
      </c>
      <c r="Z42" s="46">
        <f>+IF(X42&lt;&gt;0,+(Y42/X42)*100,0)</f>
        <v>24.319115856029473</v>
      </c>
      <c r="AA42" s="47">
        <f>+AA25-AA40</f>
        <v>30000001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17889206</v>
      </c>
      <c r="D8" s="18"/>
      <c r="E8" s="19">
        <v>18701723</v>
      </c>
      <c r="F8" s="20">
        <v>33222520</v>
      </c>
      <c r="G8" s="20">
        <v>33617152</v>
      </c>
      <c r="H8" s="20">
        <v>-10583806</v>
      </c>
      <c r="I8" s="20">
        <v>1649403</v>
      </c>
      <c r="J8" s="20">
        <v>24682749</v>
      </c>
      <c r="K8" s="20">
        <v>2240171</v>
      </c>
      <c r="L8" s="20">
        <v>988684</v>
      </c>
      <c r="M8" s="20">
        <v>-4976822</v>
      </c>
      <c r="N8" s="20">
        <v>-1747967</v>
      </c>
      <c r="O8" s="20">
        <v>2544618</v>
      </c>
      <c r="P8" s="20">
        <v>1968179</v>
      </c>
      <c r="Q8" s="20">
        <v>2266159</v>
      </c>
      <c r="R8" s="20">
        <v>6778956</v>
      </c>
      <c r="S8" s="20">
        <v>2945184</v>
      </c>
      <c r="T8" s="20">
        <v>1669510</v>
      </c>
      <c r="U8" s="20">
        <v>2457332</v>
      </c>
      <c r="V8" s="20">
        <v>7072026</v>
      </c>
      <c r="W8" s="20">
        <v>36785764</v>
      </c>
      <c r="X8" s="20">
        <v>33222520</v>
      </c>
      <c r="Y8" s="20">
        <v>3563244</v>
      </c>
      <c r="Z8" s="21">
        <v>10.725387478132303</v>
      </c>
      <c r="AA8" s="22">
        <v>33222520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17889206</v>
      </c>
      <c r="D12" s="29">
        <f>SUM(D6:D11)</f>
        <v>0</v>
      </c>
      <c r="E12" s="30">
        <f t="shared" si="0"/>
        <v>18701723</v>
      </c>
      <c r="F12" s="31">
        <f t="shared" si="0"/>
        <v>33222520</v>
      </c>
      <c r="G12" s="31">
        <f t="shared" si="0"/>
        <v>33617152</v>
      </c>
      <c r="H12" s="31">
        <f t="shared" si="0"/>
        <v>-10583806</v>
      </c>
      <c r="I12" s="31">
        <f t="shared" si="0"/>
        <v>1649403</v>
      </c>
      <c r="J12" s="31">
        <f t="shared" si="0"/>
        <v>24682749</v>
      </c>
      <c r="K12" s="31">
        <f t="shared" si="0"/>
        <v>2240171</v>
      </c>
      <c r="L12" s="31">
        <f t="shared" si="0"/>
        <v>988684</v>
      </c>
      <c r="M12" s="31">
        <f t="shared" si="0"/>
        <v>-4976822</v>
      </c>
      <c r="N12" s="31">
        <f t="shared" si="0"/>
        <v>-1747967</v>
      </c>
      <c r="O12" s="31">
        <f t="shared" si="0"/>
        <v>2544618</v>
      </c>
      <c r="P12" s="31">
        <f t="shared" si="0"/>
        <v>1968179</v>
      </c>
      <c r="Q12" s="31">
        <f t="shared" si="0"/>
        <v>2266159</v>
      </c>
      <c r="R12" s="31">
        <f t="shared" si="0"/>
        <v>6778956</v>
      </c>
      <c r="S12" s="31">
        <f t="shared" si="0"/>
        <v>2945184</v>
      </c>
      <c r="T12" s="31">
        <f t="shared" si="0"/>
        <v>1669510</v>
      </c>
      <c r="U12" s="31">
        <f t="shared" si="0"/>
        <v>2457332</v>
      </c>
      <c r="V12" s="31">
        <f t="shared" si="0"/>
        <v>7072026</v>
      </c>
      <c r="W12" s="31">
        <f t="shared" si="0"/>
        <v>36785764</v>
      </c>
      <c r="X12" s="31">
        <f t="shared" si="0"/>
        <v>33222520</v>
      </c>
      <c r="Y12" s="31">
        <f t="shared" si="0"/>
        <v>3563244</v>
      </c>
      <c r="Z12" s="32">
        <f>+IF(X12&lt;&gt;0,+(Y12/X12)*100,0)</f>
        <v>10.725387478132303</v>
      </c>
      <c r="AA12" s="33">
        <f>SUM(AA6:AA11)</f>
        <v>33222520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470317524</v>
      </c>
      <c r="D19" s="18"/>
      <c r="E19" s="19">
        <v>50000000</v>
      </c>
      <c r="F19" s="20">
        <v>59187380</v>
      </c>
      <c r="G19" s="20">
        <v>476434349</v>
      </c>
      <c r="H19" s="20">
        <v>-3995239</v>
      </c>
      <c r="I19" s="20">
        <v>5941123</v>
      </c>
      <c r="J19" s="20">
        <v>478380233</v>
      </c>
      <c r="K19" s="20">
        <v>-1192636</v>
      </c>
      <c r="L19" s="20">
        <v>1217549</v>
      </c>
      <c r="M19" s="20">
        <v>4809977</v>
      </c>
      <c r="N19" s="20">
        <v>4834890</v>
      </c>
      <c r="O19" s="20">
        <v>45057</v>
      </c>
      <c r="P19" s="20"/>
      <c r="Q19" s="20">
        <v>-12893052</v>
      </c>
      <c r="R19" s="20">
        <v>-12847995</v>
      </c>
      <c r="S19" s="20">
        <v>248552</v>
      </c>
      <c r="T19" s="20">
        <v>2548192</v>
      </c>
      <c r="U19" s="20">
        <v>16439864</v>
      </c>
      <c r="V19" s="20">
        <v>19236608</v>
      </c>
      <c r="W19" s="20">
        <v>489603736</v>
      </c>
      <c r="X19" s="20">
        <v>59187380</v>
      </c>
      <c r="Y19" s="20">
        <v>430416356</v>
      </c>
      <c r="Z19" s="21">
        <v>727.20967882004572</v>
      </c>
      <c r="AA19" s="22">
        <v>59187380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470317524</v>
      </c>
      <c r="D24" s="29">
        <f>SUM(D15:D23)</f>
        <v>0</v>
      </c>
      <c r="E24" s="36">
        <f t="shared" si="1"/>
        <v>50000000</v>
      </c>
      <c r="F24" s="37">
        <f t="shared" si="1"/>
        <v>59187380</v>
      </c>
      <c r="G24" s="37">
        <f t="shared" si="1"/>
        <v>476434349</v>
      </c>
      <c r="H24" s="37">
        <f t="shared" si="1"/>
        <v>-3995239</v>
      </c>
      <c r="I24" s="37">
        <f t="shared" si="1"/>
        <v>5941123</v>
      </c>
      <c r="J24" s="37">
        <f t="shared" si="1"/>
        <v>478380233</v>
      </c>
      <c r="K24" s="37">
        <f t="shared" si="1"/>
        <v>-1192636</v>
      </c>
      <c r="L24" s="37">
        <f t="shared" si="1"/>
        <v>1217549</v>
      </c>
      <c r="M24" s="37">
        <f t="shared" si="1"/>
        <v>4809977</v>
      </c>
      <c r="N24" s="37">
        <f t="shared" si="1"/>
        <v>4834890</v>
      </c>
      <c r="O24" s="37">
        <f t="shared" si="1"/>
        <v>45057</v>
      </c>
      <c r="P24" s="37">
        <f t="shared" si="1"/>
        <v>0</v>
      </c>
      <c r="Q24" s="37">
        <f t="shared" si="1"/>
        <v>-12893052</v>
      </c>
      <c r="R24" s="37">
        <f t="shared" si="1"/>
        <v>-12847995</v>
      </c>
      <c r="S24" s="37">
        <f t="shared" si="1"/>
        <v>248552</v>
      </c>
      <c r="T24" s="37">
        <f t="shared" si="1"/>
        <v>2548192</v>
      </c>
      <c r="U24" s="37">
        <f t="shared" si="1"/>
        <v>16439864</v>
      </c>
      <c r="V24" s="37">
        <f t="shared" si="1"/>
        <v>19236608</v>
      </c>
      <c r="W24" s="37">
        <f t="shared" si="1"/>
        <v>489603736</v>
      </c>
      <c r="X24" s="37">
        <f t="shared" si="1"/>
        <v>59187380</v>
      </c>
      <c r="Y24" s="37">
        <f t="shared" si="1"/>
        <v>430416356</v>
      </c>
      <c r="Z24" s="38">
        <f>+IF(X24&lt;&gt;0,+(Y24/X24)*100,0)</f>
        <v>727.20967882004572</v>
      </c>
      <c r="AA24" s="39">
        <f>SUM(AA15:AA23)</f>
        <v>59187380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488206730</v>
      </c>
      <c r="D25" s="29">
        <f>+D12+D24</f>
        <v>0</v>
      </c>
      <c r="E25" s="30">
        <f t="shared" si="2"/>
        <v>68701723</v>
      </c>
      <c r="F25" s="31">
        <f t="shared" si="2"/>
        <v>92409900</v>
      </c>
      <c r="G25" s="31">
        <f t="shared" si="2"/>
        <v>510051501</v>
      </c>
      <c r="H25" s="31">
        <f t="shared" si="2"/>
        <v>-14579045</v>
      </c>
      <c r="I25" s="31">
        <f t="shared" si="2"/>
        <v>7590526</v>
      </c>
      <c r="J25" s="31">
        <f t="shared" si="2"/>
        <v>503062982</v>
      </c>
      <c r="K25" s="31">
        <f t="shared" si="2"/>
        <v>1047535</v>
      </c>
      <c r="L25" s="31">
        <f t="shared" si="2"/>
        <v>2206233</v>
      </c>
      <c r="M25" s="31">
        <f t="shared" si="2"/>
        <v>-166845</v>
      </c>
      <c r="N25" s="31">
        <f t="shared" si="2"/>
        <v>3086923</v>
      </c>
      <c r="O25" s="31">
        <f t="shared" si="2"/>
        <v>2589675</v>
      </c>
      <c r="P25" s="31">
        <f t="shared" si="2"/>
        <v>1968179</v>
      </c>
      <c r="Q25" s="31">
        <f t="shared" si="2"/>
        <v>-10626893</v>
      </c>
      <c r="R25" s="31">
        <f t="shared" si="2"/>
        <v>-6069039</v>
      </c>
      <c r="S25" s="31">
        <f t="shared" si="2"/>
        <v>3193736</v>
      </c>
      <c r="T25" s="31">
        <f t="shared" si="2"/>
        <v>4217702</v>
      </c>
      <c r="U25" s="31">
        <f t="shared" si="2"/>
        <v>18897196</v>
      </c>
      <c r="V25" s="31">
        <f t="shared" si="2"/>
        <v>26308634</v>
      </c>
      <c r="W25" s="31">
        <f t="shared" si="2"/>
        <v>526389500</v>
      </c>
      <c r="X25" s="31">
        <f t="shared" si="2"/>
        <v>92409900</v>
      </c>
      <c r="Y25" s="31">
        <f t="shared" si="2"/>
        <v>433979600</v>
      </c>
      <c r="Z25" s="32">
        <f>+IF(X25&lt;&gt;0,+(Y25/X25)*100,0)</f>
        <v>469.62457485615721</v>
      </c>
      <c r="AA25" s="33">
        <f>+AA12+AA24</f>
        <v>92409900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12183456</v>
      </c>
      <c r="D32" s="18"/>
      <c r="E32" s="19">
        <v>10322171</v>
      </c>
      <c r="F32" s="20"/>
      <c r="G32" s="20">
        <v>42072750</v>
      </c>
      <c r="H32" s="20">
        <v>-9303936</v>
      </c>
      <c r="I32" s="20">
        <v>143866</v>
      </c>
      <c r="J32" s="20">
        <v>32912680</v>
      </c>
      <c r="K32" s="20">
        <v>12113561</v>
      </c>
      <c r="L32" s="20">
        <v>-21300</v>
      </c>
      <c r="M32" s="20">
        <v>-450983</v>
      </c>
      <c r="N32" s="20">
        <v>11641278</v>
      </c>
      <c r="O32" s="20">
        <v>302300</v>
      </c>
      <c r="P32" s="20">
        <v>224474</v>
      </c>
      <c r="Q32" s="20">
        <v>-1448396</v>
      </c>
      <c r="R32" s="20">
        <v>-921622</v>
      </c>
      <c r="S32" s="20">
        <v>327422</v>
      </c>
      <c r="T32" s="20">
        <v>158682</v>
      </c>
      <c r="U32" s="20">
        <v>295847</v>
      </c>
      <c r="V32" s="20">
        <v>781951</v>
      </c>
      <c r="W32" s="20">
        <v>44414287</v>
      </c>
      <c r="X32" s="20"/>
      <c r="Y32" s="20">
        <v>44414287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12183456</v>
      </c>
      <c r="D34" s="29">
        <f>SUM(D29:D33)</f>
        <v>0</v>
      </c>
      <c r="E34" s="30">
        <f t="shared" si="3"/>
        <v>10322171</v>
      </c>
      <c r="F34" s="31">
        <f t="shared" si="3"/>
        <v>0</v>
      </c>
      <c r="G34" s="31">
        <f t="shared" si="3"/>
        <v>42072750</v>
      </c>
      <c r="H34" s="31">
        <f t="shared" si="3"/>
        <v>-9303936</v>
      </c>
      <c r="I34" s="31">
        <f t="shared" si="3"/>
        <v>143866</v>
      </c>
      <c r="J34" s="31">
        <f t="shared" si="3"/>
        <v>32912680</v>
      </c>
      <c r="K34" s="31">
        <f t="shared" si="3"/>
        <v>12113561</v>
      </c>
      <c r="L34" s="31">
        <f t="shared" si="3"/>
        <v>-21300</v>
      </c>
      <c r="M34" s="31">
        <f t="shared" si="3"/>
        <v>-450983</v>
      </c>
      <c r="N34" s="31">
        <f t="shared" si="3"/>
        <v>11641278</v>
      </c>
      <c r="O34" s="31">
        <f t="shared" si="3"/>
        <v>302300</v>
      </c>
      <c r="P34" s="31">
        <f t="shared" si="3"/>
        <v>224474</v>
      </c>
      <c r="Q34" s="31">
        <f t="shared" si="3"/>
        <v>-1448396</v>
      </c>
      <c r="R34" s="31">
        <f t="shared" si="3"/>
        <v>-921622</v>
      </c>
      <c r="S34" s="31">
        <f t="shared" si="3"/>
        <v>327422</v>
      </c>
      <c r="T34" s="31">
        <f t="shared" si="3"/>
        <v>158682</v>
      </c>
      <c r="U34" s="31">
        <f t="shared" si="3"/>
        <v>295847</v>
      </c>
      <c r="V34" s="31">
        <f t="shared" si="3"/>
        <v>781951</v>
      </c>
      <c r="W34" s="31">
        <f t="shared" si="3"/>
        <v>44414287</v>
      </c>
      <c r="X34" s="31">
        <f t="shared" si="3"/>
        <v>0</v>
      </c>
      <c r="Y34" s="31">
        <f t="shared" si="3"/>
        <v>44414287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12183456</v>
      </c>
      <c r="D40" s="29">
        <f>+D34+D39</f>
        <v>0</v>
      </c>
      <c r="E40" s="30">
        <f t="shared" si="5"/>
        <v>10322171</v>
      </c>
      <c r="F40" s="31">
        <f t="shared" si="5"/>
        <v>0</v>
      </c>
      <c r="G40" s="31">
        <f t="shared" si="5"/>
        <v>42072750</v>
      </c>
      <c r="H40" s="31">
        <f t="shared" si="5"/>
        <v>-9303936</v>
      </c>
      <c r="I40" s="31">
        <f t="shared" si="5"/>
        <v>143866</v>
      </c>
      <c r="J40" s="31">
        <f t="shared" si="5"/>
        <v>32912680</v>
      </c>
      <c r="K40" s="31">
        <f t="shared" si="5"/>
        <v>12113561</v>
      </c>
      <c r="L40" s="31">
        <f t="shared" si="5"/>
        <v>-21300</v>
      </c>
      <c r="M40" s="31">
        <f t="shared" si="5"/>
        <v>-450983</v>
      </c>
      <c r="N40" s="31">
        <f t="shared" si="5"/>
        <v>11641278</v>
      </c>
      <c r="O40" s="31">
        <f t="shared" si="5"/>
        <v>302300</v>
      </c>
      <c r="P40" s="31">
        <f t="shared" si="5"/>
        <v>224474</v>
      </c>
      <c r="Q40" s="31">
        <f t="shared" si="5"/>
        <v>-1448396</v>
      </c>
      <c r="R40" s="31">
        <f t="shared" si="5"/>
        <v>-921622</v>
      </c>
      <c r="S40" s="31">
        <f t="shared" si="5"/>
        <v>327422</v>
      </c>
      <c r="T40" s="31">
        <f t="shared" si="5"/>
        <v>158682</v>
      </c>
      <c r="U40" s="31">
        <f t="shared" si="5"/>
        <v>295847</v>
      </c>
      <c r="V40" s="31">
        <f t="shared" si="5"/>
        <v>781951</v>
      </c>
      <c r="W40" s="31">
        <f t="shared" si="5"/>
        <v>44414287</v>
      </c>
      <c r="X40" s="31">
        <f t="shared" si="5"/>
        <v>0</v>
      </c>
      <c r="Y40" s="31">
        <f t="shared" si="5"/>
        <v>44414287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476023274</v>
      </c>
      <c r="D42" s="43">
        <f>+D25-D40</f>
        <v>0</v>
      </c>
      <c r="E42" s="44">
        <f t="shared" si="6"/>
        <v>58379552</v>
      </c>
      <c r="F42" s="45">
        <f t="shared" si="6"/>
        <v>92409900</v>
      </c>
      <c r="G42" s="45">
        <f t="shared" si="6"/>
        <v>467978751</v>
      </c>
      <c r="H42" s="45">
        <f t="shared" si="6"/>
        <v>-5275109</v>
      </c>
      <c r="I42" s="45">
        <f t="shared" si="6"/>
        <v>7446660</v>
      </c>
      <c r="J42" s="45">
        <f t="shared" si="6"/>
        <v>470150302</v>
      </c>
      <c r="K42" s="45">
        <f t="shared" si="6"/>
        <v>-11066026</v>
      </c>
      <c r="L42" s="45">
        <f t="shared" si="6"/>
        <v>2227533</v>
      </c>
      <c r="M42" s="45">
        <f t="shared" si="6"/>
        <v>284138</v>
      </c>
      <c r="N42" s="45">
        <f t="shared" si="6"/>
        <v>-8554355</v>
      </c>
      <c r="O42" s="45">
        <f t="shared" si="6"/>
        <v>2287375</v>
      </c>
      <c r="P42" s="45">
        <f t="shared" si="6"/>
        <v>1743705</v>
      </c>
      <c r="Q42" s="45">
        <f t="shared" si="6"/>
        <v>-9178497</v>
      </c>
      <c r="R42" s="45">
        <f t="shared" si="6"/>
        <v>-5147417</v>
      </c>
      <c r="S42" s="45">
        <f t="shared" si="6"/>
        <v>2866314</v>
      </c>
      <c r="T42" s="45">
        <f t="shared" si="6"/>
        <v>4059020</v>
      </c>
      <c r="U42" s="45">
        <f t="shared" si="6"/>
        <v>18601349</v>
      </c>
      <c r="V42" s="45">
        <f t="shared" si="6"/>
        <v>25526683</v>
      </c>
      <c r="W42" s="45">
        <f t="shared" si="6"/>
        <v>481975213</v>
      </c>
      <c r="X42" s="45">
        <f t="shared" si="6"/>
        <v>92409900</v>
      </c>
      <c r="Y42" s="45">
        <f t="shared" si="6"/>
        <v>389565313</v>
      </c>
      <c r="Z42" s="46">
        <f>+IF(X42&lt;&gt;0,+(Y42/X42)*100,0)</f>
        <v>421.56231421092326</v>
      </c>
      <c r="AA42" s="47">
        <f>+AA25-AA40</f>
        <v>92409900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102182694</v>
      </c>
      <c r="D45" s="18"/>
      <c r="E45" s="19">
        <v>-3994112</v>
      </c>
      <c r="F45" s="20">
        <v>-3994112</v>
      </c>
      <c r="G45" s="20">
        <v>99437366</v>
      </c>
      <c r="H45" s="20">
        <v>-13078559</v>
      </c>
      <c r="I45" s="20">
        <v>2186158</v>
      </c>
      <c r="J45" s="20">
        <v>88544965</v>
      </c>
      <c r="K45" s="20">
        <v>-2402656</v>
      </c>
      <c r="L45" s="20">
        <v>2989336</v>
      </c>
      <c r="M45" s="20">
        <v>-3814222</v>
      </c>
      <c r="N45" s="20">
        <v>-3227542</v>
      </c>
      <c r="O45" s="20">
        <v>3415250</v>
      </c>
      <c r="P45" s="20">
        <v>2977519</v>
      </c>
      <c r="Q45" s="20">
        <v>3248600</v>
      </c>
      <c r="R45" s="20">
        <v>9641369</v>
      </c>
      <c r="S45" s="20">
        <v>3133995</v>
      </c>
      <c r="T45" s="20">
        <v>3197133</v>
      </c>
      <c r="U45" s="20"/>
      <c r="V45" s="20">
        <v>6331128</v>
      </c>
      <c r="W45" s="20">
        <v>101289920</v>
      </c>
      <c r="X45" s="20">
        <v>-3994112</v>
      </c>
      <c r="Y45" s="20">
        <v>105284032</v>
      </c>
      <c r="Z45" s="48">
        <v>-2635.9809639789769</v>
      </c>
      <c r="AA45" s="22">
        <v>-3994112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102182694</v>
      </c>
      <c r="D48" s="51">
        <f>SUM(D45:D47)</f>
        <v>0</v>
      </c>
      <c r="E48" s="52">
        <f t="shared" si="7"/>
        <v>-3994112</v>
      </c>
      <c r="F48" s="53">
        <f t="shared" si="7"/>
        <v>-3994112</v>
      </c>
      <c r="G48" s="53">
        <f t="shared" si="7"/>
        <v>99437366</v>
      </c>
      <c r="H48" s="53">
        <f t="shared" si="7"/>
        <v>-13078559</v>
      </c>
      <c r="I48" s="53">
        <f t="shared" si="7"/>
        <v>2186158</v>
      </c>
      <c r="J48" s="53">
        <f t="shared" si="7"/>
        <v>88544965</v>
      </c>
      <c r="K48" s="53">
        <f t="shared" si="7"/>
        <v>-2402656</v>
      </c>
      <c r="L48" s="53">
        <f t="shared" si="7"/>
        <v>2989336</v>
      </c>
      <c r="M48" s="53">
        <f t="shared" si="7"/>
        <v>-3814222</v>
      </c>
      <c r="N48" s="53">
        <f t="shared" si="7"/>
        <v>-3227542</v>
      </c>
      <c r="O48" s="53">
        <f t="shared" si="7"/>
        <v>3415250</v>
      </c>
      <c r="P48" s="53">
        <f t="shared" si="7"/>
        <v>2977519</v>
      </c>
      <c r="Q48" s="53">
        <f t="shared" si="7"/>
        <v>3248600</v>
      </c>
      <c r="R48" s="53">
        <f t="shared" si="7"/>
        <v>9641369</v>
      </c>
      <c r="S48" s="53">
        <f t="shared" si="7"/>
        <v>3133995</v>
      </c>
      <c r="T48" s="53">
        <f t="shared" si="7"/>
        <v>3197133</v>
      </c>
      <c r="U48" s="53">
        <f t="shared" si="7"/>
        <v>0</v>
      </c>
      <c r="V48" s="53">
        <f t="shared" si="7"/>
        <v>6331128</v>
      </c>
      <c r="W48" s="53">
        <f t="shared" si="7"/>
        <v>101289920</v>
      </c>
      <c r="X48" s="53">
        <f t="shared" si="7"/>
        <v>-3994112</v>
      </c>
      <c r="Y48" s="53">
        <f t="shared" si="7"/>
        <v>105284032</v>
      </c>
      <c r="Z48" s="54">
        <f>+IF(X48&lt;&gt;0,+(Y48/X48)*100,0)</f>
        <v>-2635.9809639789769</v>
      </c>
      <c r="AA48" s="55">
        <f>SUM(AA45:AA47)</f>
        <v>-3994112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-112116569</v>
      </c>
      <c r="D6" s="18"/>
      <c r="E6" s="19">
        <v>-58181693</v>
      </c>
      <c r="F6" s="20">
        <v>-184416704</v>
      </c>
      <c r="G6" s="20">
        <v>-120391986</v>
      </c>
      <c r="H6" s="20">
        <v>-7063779</v>
      </c>
      <c r="I6" s="20">
        <v>-16348435</v>
      </c>
      <c r="J6" s="20">
        <v>-143804200</v>
      </c>
      <c r="K6" s="20">
        <v>-8132119</v>
      </c>
      <c r="L6" s="20">
        <v>281171</v>
      </c>
      <c r="M6" s="20">
        <v>-9604193</v>
      </c>
      <c r="N6" s="20">
        <v>-17455141</v>
      </c>
      <c r="O6" s="20">
        <v>1704500</v>
      </c>
      <c r="P6" s="20">
        <v>-257161</v>
      </c>
      <c r="Q6" s="20">
        <v>-6578711</v>
      </c>
      <c r="R6" s="20">
        <v>-5131372</v>
      </c>
      <c r="S6" s="20">
        <v>-16503674</v>
      </c>
      <c r="T6" s="20">
        <v>-1357530</v>
      </c>
      <c r="U6" s="20">
        <v>436869</v>
      </c>
      <c r="V6" s="20">
        <v>-17424335</v>
      </c>
      <c r="W6" s="20">
        <v>-183815048</v>
      </c>
      <c r="X6" s="20">
        <v>-184416704</v>
      </c>
      <c r="Y6" s="20">
        <v>601656</v>
      </c>
      <c r="Z6" s="21">
        <v>-0.32624810385939879</v>
      </c>
      <c r="AA6" s="22">
        <v>-184416704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4282789</v>
      </c>
      <c r="D8" s="18"/>
      <c r="E8" s="19">
        <v>-1651817</v>
      </c>
      <c r="F8" s="20">
        <v>4304294</v>
      </c>
      <c r="G8" s="20">
        <v>4763924</v>
      </c>
      <c r="H8" s="20">
        <v>521559</v>
      </c>
      <c r="I8" s="20">
        <v>417840</v>
      </c>
      <c r="J8" s="20">
        <v>5703323</v>
      </c>
      <c r="K8" s="20">
        <v>431380</v>
      </c>
      <c r="L8" s="20">
        <v>397892</v>
      </c>
      <c r="M8" s="20">
        <v>487219</v>
      </c>
      <c r="N8" s="20">
        <v>1316491</v>
      </c>
      <c r="O8" s="20">
        <v>473200</v>
      </c>
      <c r="P8" s="20">
        <v>604052</v>
      </c>
      <c r="Q8" s="20">
        <v>290623</v>
      </c>
      <c r="R8" s="20">
        <v>1367875</v>
      </c>
      <c r="S8" s="20">
        <v>548803</v>
      </c>
      <c r="T8" s="20">
        <v>367585</v>
      </c>
      <c r="U8" s="20">
        <v>306825</v>
      </c>
      <c r="V8" s="20">
        <v>1223213</v>
      </c>
      <c r="W8" s="20">
        <v>9610902</v>
      </c>
      <c r="X8" s="20">
        <v>4304294</v>
      </c>
      <c r="Y8" s="20">
        <v>5306608</v>
      </c>
      <c r="Z8" s="21">
        <v>123.2863740255661</v>
      </c>
      <c r="AA8" s="22">
        <v>4304294</v>
      </c>
    </row>
    <row r="9" spans="1:27" x14ac:dyDescent="0.25">
      <c r="A9" s="23" t="s">
        <v>37</v>
      </c>
      <c r="B9" s="17" t="s">
        <v>32</v>
      </c>
      <c r="C9" s="18">
        <v>15586789</v>
      </c>
      <c r="D9" s="18"/>
      <c r="E9" s="19"/>
      <c r="F9" s="20">
        <v>15641984</v>
      </c>
      <c r="G9" s="20">
        <v>16576844</v>
      </c>
      <c r="H9" s="20">
        <v>1094123</v>
      </c>
      <c r="I9" s="20">
        <v>2451196</v>
      </c>
      <c r="J9" s="20">
        <v>20122163</v>
      </c>
      <c r="K9" s="20">
        <v>1014737</v>
      </c>
      <c r="L9" s="20">
        <v>2246</v>
      </c>
      <c r="M9" s="20">
        <v>2708834</v>
      </c>
      <c r="N9" s="20">
        <v>3725817</v>
      </c>
      <c r="O9" s="20">
        <v>4266</v>
      </c>
      <c r="P9" s="20">
        <v>-592560</v>
      </c>
      <c r="Q9" s="20">
        <v>191939</v>
      </c>
      <c r="R9" s="20">
        <v>-396355</v>
      </c>
      <c r="S9" s="20">
        <v>1402456</v>
      </c>
      <c r="T9" s="20">
        <v>211408</v>
      </c>
      <c r="U9" s="20">
        <v>65273</v>
      </c>
      <c r="V9" s="20">
        <v>1679137</v>
      </c>
      <c r="W9" s="20">
        <v>25130762</v>
      </c>
      <c r="X9" s="20">
        <v>15641984</v>
      </c>
      <c r="Y9" s="20">
        <v>9488778</v>
      </c>
      <c r="Z9" s="21">
        <v>60.662240800144019</v>
      </c>
      <c r="AA9" s="22">
        <v>15641984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-44158</v>
      </c>
      <c r="D11" s="18"/>
      <c r="E11" s="19">
        <v>-18240</v>
      </c>
      <c r="F11" s="20">
        <v>-1091040</v>
      </c>
      <c r="G11" s="20">
        <v>-44158</v>
      </c>
      <c r="H11" s="20"/>
      <c r="I11" s="20"/>
      <c r="J11" s="20">
        <v>-44158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-67819</v>
      </c>
      <c r="V11" s="20">
        <v>-67819</v>
      </c>
      <c r="W11" s="20">
        <v>-111977</v>
      </c>
      <c r="X11" s="20">
        <v>-1091040</v>
      </c>
      <c r="Y11" s="20">
        <v>979063</v>
      </c>
      <c r="Z11" s="21">
        <v>-89.736673265874771</v>
      </c>
      <c r="AA11" s="22">
        <v>-1091040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-92291149</v>
      </c>
      <c r="D12" s="29">
        <f>SUM(D6:D11)</f>
        <v>0</v>
      </c>
      <c r="E12" s="30">
        <f t="shared" si="0"/>
        <v>-59851750</v>
      </c>
      <c r="F12" s="31">
        <f t="shared" si="0"/>
        <v>-165561466</v>
      </c>
      <c r="G12" s="31">
        <f t="shared" si="0"/>
        <v>-99095376</v>
      </c>
      <c r="H12" s="31">
        <f t="shared" si="0"/>
        <v>-5448097</v>
      </c>
      <c r="I12" s="31">
        <f t="shared" si="0"/>
        <v>-13479399</v>
      </c>
      <c r="J12" s="31">
        <f t="shared" si="0"/>
        <v>-118022872</v>
      </c>
      <c r="K12" s="31">
        <f t="shared" si="0"/>
        <v>-6686002</v>
      </c>
      <c r="L12" s="31">
        <f t="shared" si="0"/>
        <v>681309</v>
      </c>
      <c r="M12" s="31">
        <f t="shared" si="0"/>
        <v>-6408140</v>
      </c>
      <c r="N12" s="31">
        <f t="shared" si="0"/>
        <v>-12412833</v>
      </c>
      <c r="O12" s="31">
        <f t="shared" si="0"/>
        <v>2181966</v>
      </c>
      <c r="P12" s="31">
        <f t="shared" si="0"/>
        <v>-245669</v>
      </c>
      <c r="Q12" s="31">
        <f t="shared" si="0"/>
        <v>-6096149</v>
      </c>
      <c r="R12" s="31">
        <f t="shared" si="0"/>
        <v>-4159852</v>
      </c>
      <c r="S12" s="31">
        <f t="shared" si="0"/>
        <v>-14552415</v>
      </c>
      <c r="T12" s="31">
        <f t="shared" si="0"/>
        <v>-778537</v>
      </c>
      <c r="U12" s="31">
        <f t="shared" si="0"/>
        <v>741148</v>
      </c>
      <c r="V12" s="31">
        <f t="shared" si="0"/>
        <v>-14589804</v>
      </c>
      <c r="W12" s="31">
        <f t="shared" si="0"/>
        <v>-149185361</v>
      </c>
      <c r="X12" s="31">
        <f t="shared" si="0"/>
        <v>-165561466</v>
      </c>
      <c r="Y12" s="31">
        <f t="shared" si="0"/>
        <v>16376105</v>
      </c>
      <c r="Z12" s="32">
        <f>+IF(X12&lt;&gt;0,+(Y12/X12)*100,0)</f>
        <v>-9.8912539225764036</v>
      </c>
      <c r="AA12" s="33">
        <f>SUM(AA6:AA11)</f>
        <v>-165561466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84778729</v>
      </c>
      <c r="D19" s="18"/>
      <c r="E19" s="19">
        <v>49381387</v>
      </c>
      <c r="F19" s="20">
        <v>240005383</v>
      </c>
      <c r="G19" s="20">
        <v>181634006</v>
      </c>
      <c r="H19" s="20">
        <v>752982</v>
      </c>
      <c r="I19" s="20">
        <v>16769195</v>
      </c>
      <c r="J19" s="20">
        <v>199156183</v>
      </c>
      <c r="K19" s="20">
        <v>6620866</v>
      </c>
      <c r="L19" s="20"/>
      <c r="M19" s="20">
        <v>19996455</v>
      </c>
      <c r="N19" s="20">
        <v>26617321</v>
      </c>
      <c r="O19" s="20">
        <v>-154647</v>
      </c>
      <c r="P19" s="20">
        <v>-4053083</v>
      </c>
      <c r="Q19" s="20">
        <v>-74674631</v>
      </c>
      <c r="R19" s="20">
        <v>-78882361</v>
      </c>
      <c r="S19" s="20">
        <v>9357140</v>
      </c>
      <c r="T19" s="20">
        <v>1203988</v>
      </c>
      <c r="U19" s="20">
        <v>587885</v>
      </c>
      <c r="V19" s="20">
        <v>11149013</v>
      </c>
      <c r="W19" s="20">
        <v>158040156</v>
      </c>
      <c r="X19" s="20">
        <v>240005383</v>
      </c>
      <c r="Y19" s="20">
        <v>-81965227</v>
      </c>
      <c r="Z19" s="21">
        <v>-34.151411928956612</v>
      </c>
      <c r="AA19" s="22">
        <v>240005383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84778729</v>
      </c>
      <c r="D24" s="29">
        <f>SUM(D15:D23)</f>
        <v>0</v>
      </c>
      <c r="E24" s="36">
        <f t="shared" si="1"/>
        <v>49381387</v>
      </c>
      <c r="F24" s="37">
        <f t="shared" si="1"/>
        <v>240005383</v>
      </c>
      <c r="G24" s="37">
        <f t="shared" si="1"/>
        <v>181634006</v>
      </c>
      <c r="H24" s="37">
        <f t="shared" si="1"/>
        <v>752982</v>
      </c>
      <c r="I24" s="37">
        <f t="shared" si="1"/>
        <v>16769195</v>
      </c>
      <c r="J24" s="37">
        <f t="shared" si="1"/>
        <v>199156183</v>
      </c>
      <c r="K24" s="37">
        <f t="shared" si="1"/>
        <v>6620866</v>
      </c>
      <c r="L24" s="37">
        <f t="shared" si="1"/>
        <v>0</v>
      </c>
      <c r="M24" s="37">
        <f t="shared" si="1"/>
        <v>19996455</v>
      </c>
      <c r="N24" s="37">
        <f t="shared" si="1"/>
        <v>26617321</v>
      </c>
      <c r="O24" s="37">
        <f t="shared" si="1"/>
        <v>-154647</v>
      </c>
      <c r="P24" s="37">
        <f t="shared" si="1"/>
        <v>-4053083</v>
      </c>
      <c r="Q24" s="37">
        <f t="shared" si="1"/>
        <v>-74674631</v>
      </c>
      <c r="R24" s="37">
        <f t="shared" si="1"/>
        <v>-78882361</v>
      </c>
      <c r="S24" s="37">
        <f t="shared" si="1"/>
        <v>9357140</v>
      </c>
      <c r="T24" s="37">
        <f t="shared" si="1"/>
        <v>1203988</v>
      </c>
      <c r="U24" s="37">
        <f t="shared" si="1"/>
        <v>587885</v>
      </c>
      <c r="V24" s="37">
        <f t="shared" si="1"/>
        <v>11149013</v>
      </c>
      <c r="W24" s="37">
        <f t="shared" si="1"/>
        <v>158040156</v>
      </c>
      <c r="X24" s="37">
        <f t="shared" si="1"/>
        <v>240005383</v>
      </c>
      <c r="Y24" s="37">
        <f t="shared" si="1"/>
        <v>-81965227</v>
      </c>
      <c r="Z24" s="38">
        <f>+IF(X24&lt;&gt;0,+(Y24/X24)*100,0)</f>
        <v>-34.151411928956612</v>
      </c>
      <c r="AA24" s="39">
        <f>SUM(AA15:AA23)</f>
        <v>240005383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-7512420</v>
      </c>
      <c r="D25" s="29">
        <f>+D12+D24</f>
        <v>0</v>
      </c>
      <c r="E25" s="30">
        <f t="shared" si="2"/>
        <v>-10470363</v>
      </c>
      <c r="F25" s="31">
        <f t="shared" si="2"/>
        <v>74443917</v>
      </c>
      <c r="G25" s="31">
        <f t="shared" si="2"/>
        <v>82538630</v>
      </c>
      <c r="H25" s="31">
        <f t="shared" si="2"/>
        <v>-4695115</v>
      </c>
      <c r="I25" s="31">
        <f t="shared" si="2"/>
        <v>3289796</v>
      </c>
      <c r="J25" s="31">
        <f t="shared" si="2"/>
        <v>81133311</v>
      </c>
      <c r="K25" s="31">
        <f t="shared" si="2"/>
        <v>-65136</v>
      </c>
      <c r="L25" s="31">
        <f t="shared" si="2"/>
        <v>681309</v>
      </c>
      <c r="M25" s="31">
        <f t="shared" si="2"/>
        <v>13588315</v>
      </c>
      <c r="N25" s="31">
        <f t="shared" si="2"/>
        <v>14204488</v>
      </c>
      <c r="O25" s="31">
        <f t="shared" si="2"/>
        <v>2027319</v>
      </c>
      <c r="P25" s="31">
        <f t="shared" si="2"/>
        <v>-4298752</v>
      </c>
      <c r="Q25" s="31">
        <f t="shared" si="2"/>
        <v>-80770780</v>
      </c>
      <c r="R25" s="31">
        <f t="shared" si="2"/>
        <v>-83042213</v>
      </c>
      <c r="S25" s="31">
        <f t="shared" si="2"/>
        <v>-5195275</v>
      </c>
      <c r="T25" s="31">
        <f t="shared" si="2"/>
        <v>425451</v>
      </c>
      <c r="U25" s="31">
        <f t="shared" si="2"/>
        <v>1329033</v>
      </c>
      <c r="V25" s="31">
        <f t="shared" si="2"/>
        <v>-3440791</v>
      </c>
      <c r="W25" s="31">
        <f t="shared" si="2"/>
        <v>8854795</v>
      </c>
      <c r="X25" s="31">
        <f t="shared" si="2"/>
        <v>74443917</v>
      </c>
      <c r="Y25" s="31">
        <f t="shared" si="2"/>
        <v>-65589122</v>
      </c>
      <c r="Z25" s="32">
        <f>+IF(X25&lt;&gt;0,+(Y25/X25)*100,0)</f>
        <v>-88.105414979708812</v>
      </c>
      <c r="AA25" s="33">
        <f>+AA12+AA24</f>
        <v>74443917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-2707</v>
      </c>
      <c r="D31" s="18"/>
      <c r="E31" s="19"/>
      <c r="F31" s="20">
        <v>-2707</v>
      </c>
      <c r="G31" s="20">
        <v>-2707</v>
      </c>
      <c r="H31" s="20"/>
      <c r="I31" s="20"/>
      <c r="J31" s="20">
        <v>-2707</v>
      </c>
      <c r="K31" s="20">
        <v>-584</v>
      </c>
      <c r="L31" s="20"/>
      <c r="M31" s="20">
        <v>-5</v>
      </c>
      <c r="N31" s="20">
        <v>-589</v>
      </c>
      <c r="O31" s="20"/>
      <c r="P31" s="20">
        <v>-96</v>
      </c>
      <c r="Q31" s="20"/>
      <c r="R31" s="20">
        <v>-96</v>
      </c>
      <c r="S31" s="20">
        <v>-13</v>
      </c>
      <c r="T31" s="20"/>
      <c r="U31" s="20"/>
      <c r="V31" s="20">
        <v>-13</v>
      </c>
      <c r="W31" s="20">
        <v>-3405</v>
      </c>
      <c r="X31" s="20">
        <v>-2707</v>
      </c>
      <c r="Y31" s="20">
        <v>-698</v>
      </c>
      <c r="Z31" s="21">
        <v>25.785001847063171</v>
      </c>
      <c r="AA31" s="22">
        <v>-2707</v>
      </c>
    </row>
    <row r="32" spans="1:27" x14ac:dyDescent="0.25">
      <c r="A32" s="23" t="s">
        <v>58</v>
      </c>
      <c r="B32" s="17" t="s">
        <v>32</v>
      </c>
      <c r="C32" s="18">
        <v>17425408</v>
      </c>
      <c r="D32" s="18"/>
      <c r="E32" s="19">
        <v>6256680</v>
      </c>
      <c r="F32" s="20">
        <v>13899364</v>
      </c>
      <c r="G32" s="20">
        <v>17890016</v>
      </c>
      <c r="H32" s="20">
        <v>-350437</v>
      </c>
      <c r="I32" s="20">
        <v>2344825</v>
      </c>
      <c r="J32" s="20">
        <v>19884404</v>
      </c>
      <c r="K32" s="20">
        <v>-836297</v>
      </c>
      <c r="L32" s="20">
        <v>176908</v>
      </c>
      <c r="M32" s="20">
        <v>13986850</v>
      </c>
      <c r="N32" s="20">
        <v>13327461</v>
      </c>
      <c r="O32" s="20">
        <v>1968501</v>
      </c>
      <c r="P32" s="20">
        <v>-4782749</v>
      </c>
      <c r="Q32" s="20">
        <v>-5261641</v>
      </c>
      <c r="R32" s="20">
        <v>-8075889</v>
      </c>
      <c r="S32" s="20">
        <v>-5272784</v>
      </c>
      <c r="T32" s="20">
        <v>499690</v>
      </c>
      <c r="U32" s="20">
        <v>1613966</v>
      </c>
      <c r="V32" s="20">
        <v>-3159128</v>
      </c>
      <c r="W32" s="20">
        <v>21976848</v>
      </c>
      <c r="X32" s="20">
        <v>13899364</v>
      </c>
      <c r="Y32" s="20">
        <v>8077484</v>
      </c>
      <c r="Z32" s="21">
        <v>58.114054715021489</v>
      </c>
      <c r="AA32" s="22">
        <v>13899364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17422701</v>
      </c>
      <c r="D34" s="29">
        <f>SUM(D29:D33)</f>
        <v>0</v>
      </c>
      <c r="E34" s="30">
        <f t="shared" si="3"/>
        <v>6256680</v>
      </c>
      <c r="F34" s="31">
        <f t="shared" si="3"/>
        <v>13896657</v>
      </c>
      <c r="G34" s="31">
        <f t="shared" si="3"/>
        <v>17887309</v>
      </c>
      <c r="H34" s="31">
        <f t="shared" si="3"/>
        <v>-350437</v>
      </c>
      <c r="I34" s="31">
        <f t="shared" si="3"/>
        <v>2344825</v>
      </c>
      <c r="J34" s="31">
        <f t="shared" si="3"/>
        <v>19881697</v>
      </c>
      <c r="K34" s="31">
        <f t="shared" si="3"/>
        <v>-836881</v>
      </c>
      <c r="L34" s="31">
        <f t="shared" si="3"/>
        <v>176908</v>
      </c>
      <c r="M34" s="31">
        <f t="shared" si="3"/>
        <v>13986845</v>
      </c>
      <c r="N34" s="31">
        <f t="shared" si="3"/>
        <v>13326872</v>
      </c>
      <c r="O34" s="31">
        <f t="shared" si="3"/>
        <v>1968501</v>
      </c>
      <c r="P34" s="31">
        <f t="shared" si="3"/>
        <v>-4782845</v>
      </c>
      <c r="Q34" s="31">
        <f t="shared" si="3"/>
        <v>-5261641</v>
      </c>
      <c r="R34" s="31">
        <f t="shared" si="3"/>
        <v>-8075985</v>
      </c>
      <c r="S34" s="31">
        <f t="shared" si="3"/>
        <v>-5272797</v>
      </c>
      <c r="T34" s="31">
        <f t="shared" si="3"/>
        <v>499690</v>
      </c>
      <c r="U34" s="31">
        <f t="shared" si="3"/>
        <v>1613966</v>
      </c>
      <c r="V34" s="31">
        <f t="shared" si="3"/>
        <v>-3159141</v>
      </c>
      <c r="W34" s="31">
        <f t="shared" si="3"/>
        <v>21973443</v>
      </c>
      <c r="X34" s="31">
        <f t="shared" si="3"/>
        <v>13896657</v>
      </c>
      <c r="Y34" s="31">
        <f t="shared" si="3"/>
        <v>8076786</v>
      </c>
      <c r="Z34" s="32">
        <f>+IF(X34&lt;&gt;0,+(Y34/X34)*100,0)</f>
        <v>58.120352254502649</v>
      </c>
      <c r="AA34" s="33">
        <f>SUM(AA29:AA33)</f>
        <v>13896657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17422701</v>
      </c>
      <c r="D40" s="29">
        <f>+D34+D39</f>
        <v>0</v>
      </c>
      <c r="E40" s="30">
        <f t="shared" si="5"/>
        <v>6256680</v>
      </c>
      <c r="F40" s="31">
        <f t="shared" si="5"/>
        <v>13896657</v>
      </c>
      <c r="G40" s="31">
        <f t="shared" si="5"/>
        <v>17887309</v>
      </c>
      <c r="H40" s="31">
        <f t="shared" si="5"/>
        <v>-350437</v>
      </c>
      <c r="I40" s="31">
        <f t="shared" si="5"/>
        <v>2344825</v>
      </c>
      <c r="J40" s="31">
        <f t="shared" si="5"/>
        <v>19881697</v>
      </c>
      <c r="K40" s="31">
        <f t="shared" si="5"/>
        <v>-836881</v>
      </c>
      <c r="L40" s="31">
        <f t="shared" si="5"/>
        <v>176908</v>
      </c>
      <c r="M40" s="31">
        <f t="shared" si="5"/>
        <v>13986845</v>
      </c>
      <c r="N40" s="31">
        <f t="shared" si="5"/>
        <v>13326872</v>
      </c>
      <c r="O40" s="31">
        <f t="shared" si="5"/>
        <v>1968501</v>
      </c>
      <c r="P40" s="31">
        <f t="shared" si="5"/>
        <v>-4782845</v>
      </c>
      <c r="Q40" s="31">
        <f t="shared" si="5"/>
        <v>-5261641</v>
      </c>
      <c r="R40" s="31">
        <f t="shared" si="5"/>
        <v>-8075985</v>
      </c>
      <c r="S40" s="31">
        <f t="shared" si="5"/>
        <v>-5272797</v>
      </c>
      <c r="T40" s="31">
        <f t="shared" si="5"/>
        <v>499690</v>
      </c>
      <c r="U40" s="31">
        <f t="shared" si="5"/>
        <v>1613966</v>
      </c>
      <c r="V40" s="31">
        <f t="shared" si="5"/>
        <v>-3159141</v>
      </c>
      <c r="W40" s="31">
        <f t="shared" si="5"/>
        <v>21973443</v>
      </c>
      <c r="X40" s="31">
        <f t="shared" si="5"/>
        <v>13896657</v>
      </c>
      <c r="Y40" s="31">
        <f t="shared" si="5"/>
        <v>8076786</v>
      </c>
      <c r="Z40" s="32">
        <f>+IF(X40&lt;&gt;0,+(Y40/X40)*100,0)</f>
        <v>58.120352254502649</v>
      </c>
      <c r="AA40" s="33">
        <f>+AA34+AA39</f>
        <v>13896657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-24935121</v>
      </c>
      <c r="D42" s="43">
        <f>+D25-D40</f>
        <v>0</v>
      </c>
      <c r="E42" s="44">
        <f t="shared" si="6"/>
        <v>-16727043</v>
      </c>
      <c r="F42" s="45">
        <f t="shared" si="6"/>
        <v>60547260</v>
      </c>
      <c r="G42" s="45">
        <f t="shared" si="6"/>
        <v>64651321</v>
      </c>
      <c r="H42" s="45">
        <f t="shared" si="6"/>
        <v>-4344678</v>
      </c>
      <c r="I42" s="45">
        <f t="shared" si="6"/>
        <v>944971</v>
      </c>
      <c r="J42" s="45">
        <f t="shared" si="6"/>
        <v>61251614</v>
      </c>
      <c r="K42" s="45">
        <f t="shared" si="6"/>
        <v>771745</v>
      </c>
      <c r="L42" s="45">
        <f t="shared" si="6"/>
        <v>504401</v>
      </c>
      <c r="M42" s="45">
        <f t="shared" si="6"/>
        <v>-398530</v>
      </c>
      <c r="N42" s="45">
        <f t="shared" si="6"/>
        <v>877616</v>
      </c>
      <c r="O42" s="45">
        <f t="shared" si="6"/>
        <v>58818</v>
      </c>
      <c r="P42" s="45">
        <f t="shared" si="6"/>
        <v>484093</v>
      </c>
      <c r="Q42" s="45">
        <f t="shared" si="6"/>
        <v>-75509139</v>
      </c>
      <c r="R42" s="45">
        <f t="shared" si="6"/>
        <v>-74966228</v>
      </c>
      <c r="S42" s="45">
        <f t="shared" si="6"/>
        <v>77522</v>
      </c>
      <c r="T42" s="45">
        <f t="shared" si="6"/>
        <v>-74239</v>
      </c>
      <c r="U42" s="45">
        <f t="shared" si="6"/>
        <v>-284933</v>
      </c>
      <c r="V42" s="45">
        <f t="shared" si="6"/>
        <v>-281650</v>
      </c>
      <c r="W42" s="45">
        <f t="shared" si="6"/>
        <v>-13118648</v>
      </c>
      <c r="X42" s="45">
        <f t="shared" si="6"/>
        <v>60547260</v>
      </c>
      <c r="Y42" s="45">
        <f t="shared" si="6"/>
        <v>-73665908</v>
      </c>
      <c r="Z42" s="46">
        <f>+IF(X42&lt;&gt;0,+(Y42/X42)*100,0)</f>
        <v>-121.66679053684675</v>
      </c>
      <c r="AA42" s="47">
        <f>+AA25-AA40</f>
        <v>60547260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367967</v>
      </c>
      <c r="D45" s="18"/>
      <c r="E45" s="19">
        <v>-16727043</v>
      </c>
      <c r="F45" s="20">
        <v>2493563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367967</v>
      </c>
      <c r="V45" s="20">
        <v>367967</v>
      </c>
      <c r="W45" s="20">
        <v>367967</v>
      </c>
      <c r="X45" s="20">
        <v>2493563</v>
      </c>
      <c r="Y45" s="20">
        <v>-2125596</v>
      </c>
      <c r="Z45" s="48">
        <v>-85.243324511953375</v>
      </c>
      <c r="AA45" s="22">
        <v>2493563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367967</v>
      </c>
      <c r="D48" s="51">
        <f>SUM(D45:D47)</f>
        <v>0</v>
      </c>
      <c r="E48" s="52">
        <f t="shared" si="7"/>
        <v>-16727043</v>
      </c>
      <c r="F48" s="53">
        <f t="shared" si="7"/>
        <v>2493563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367967</v>
      </c>
      <c r="V48" s="53">
        <f t="shared" si="7"/>
        <v>367967</v>
      </c>
      <c r="W48" s="53">
        <f t="shared" si="7"/>
        <v>367967</v>
      </c>
      <c r="X48" s="53">
        <f t="shared" si="7"/>
        <v>2493563</v>
      </c>
      <c r="Y48" s="53">
        <f t="shared" si="7"/>
        <v>-2125596</v>
      </c>
      <c r="Z48" s="54">
        <f>+IF(X48&lt;&gt;0,+(Y48/X48)*100,0)</f>
        <v>-85.243324511953375</v>
      </c>
      <c r="AA48" s="55">
        <f>SUM(AA45:AA47)</f>
        <v>2493563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-20216617</v>
      </c>
      <c r="D6" s="18"/>
      <c r="E6" s="19">
        <v>-716771431</v>
      </c>
      <c r="F6" s="20">
        <v>-723067180</v>
      </c>
      <c r="G6" s="20">
        <v>-19821837</v>
      </c>
      <c r="H6" s="20">
        <v>464439</v>
      </c>
      <c r="I6" s="20">
        <v>71819</v>
      </c>
      <c r="J6" s="20">
        <v>-19285579</v>
      </c>
      <c r="K6" s="20">
        <v>1202553</v>
      </c>
      <c r="L6" s="20">
        <v>155593</v>
      </c>
      <c r="M6" s="20">
        <v>-1126961</v>
      </c>
      <c r="N6" s="20">
        <v>231185</v>
      </c>
      <c r="O6" s="20">
        <v>340528</v>
      </c>
      <c r="P6" s="20">
        <v>445103</v>
      </c>
      <c r="Q6" s="20">
        <v>425913</v>
      </c>
      <c r="R6" s="20">
        <v>1211544</v>
      </c>
      <c r="S6" s="20">
        <v>379803</v>
      </c>
      <c r="T6" s="20">
        <v>626922</v>
      </c>
      <c r="U6" s="20">
        <v>-2504425</v>
      </c>
      <c r="V6" s="20">
        <v>-1497700</v>
      </c>
      <c r="W6" s="20">
        <v>-19340550</v>
      </c>
      <c r="X6" s="20">
        <v>-723067180</v>
      </c>
      <c r="Y6" s="20">
        <v>703726630</v>
      </c>
      <c r="Z6" s="21">
        <v>-97.325207043694064</v>
      </c>
      <c r="AA6" s="22">
        <v>-723067180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-29996394</v>
      </c>
      <c r="D8" s="18"/>
      <c r="E8" s="19">
        <v>9875947</v>
      </c>
      <c r="F8" s="20">
        <v>9875947</v>
      </c>
      <c r="G8" s="20">
        <v>-28548161</v>
      </c>
      <c r="H8" s="20">
        <v>1380014</v>
      </c>
      <c r="I8" s="20">
        <v>1395895</v>
      </c>
      <c r="J8" s="20">
        <v>-25772252</v>
      </c>
      <c r="K8" s="20">
        <v>473533</v>
      </c>
      <c r="L8" s="20">
        <v>1261607</v>
      </c>
      <c r="M8" s="20">
        <v>1325531</v>
      </c>
      <c r="N8" s="20">
        <v>3060671</v>
      </c>
      <c r="O8" s="20">
        <v>1336455</v>
      </c>
      <c r="P8" s="20">
        <v>1305565</v>
      </c>
      <c r="Q8" s="20">
        <v>1252581</v>
      </c>
      <c r="R8" s="20">
        <v>3894601</v>
      </c>
      <c r="S8" s="20">
        <v>1302700</v>
      </c>
      <c r="T8" s="20">
        <v>1098241</v>
      </c>
      <c r="U8" s="20">
        <v>891146</v>
      </c>
      <c r="V8" s="20">
        <v>3292087</v>
      </c>
      <c r="W8" s="20">
        <v>-15524893</v>
      </c>
      <c r="X8" s="20">
        <v>9875947</v>
      </c>
      <c r="Y8" s="20">
        <v>-25400840</v>
      </c>
      <c r="Z8" s="21">
        <v>-257.19903114101362</v>
      </c>
      <c r="AA8" s="22">
        <v>9875947</v>
      </c>
    </row>
    <row r="9" spans="1:27" x14ac:dyDescent="0.25">
      <c r="A9" s="23" t="s">
        <v>37</v>
      </c>
      <c r="B9" s="17" t="s">
        <v>32</v>
      </c>
      <c r="C9" s="18">
        <v>3694040</v>
      </c>
      <c r="D9" s="18"/>
      <c r="E9" s="19"/>
      <c r="F9" s="20"/>
      <c r="G9" s="20">
        <v>3694039</v>
      </c>
      <c r="H9" s="20"/>
      <c r="I9" s="20">
        <v>49064</v>
      </c>
      <c r="J9" s="20">
        <v>3743103</v>
      </c>
      <c r="K9" s="20"/>
      <c r="L9" s="20">
        <v>-6883</v>
      </c>
      <c r="M9" s="20">
        <v>205787</v>
      </c>
      <c r="N9" s="20">
        <v>198904</v>
      </c>
      <c r="O9" s="20">
        <v>16044</v>
      </c>
      <c r="P9" s="20">
        <v>-265108</v>
      </c>
      <c r="Q9" s="20">
        <v>6910</v>
      </c>
      <c r="R9" s="20">
        <v>-242154</v>
      </c>
      <c r="S9" s="20">
        <v>11848</v>
      </c>
      <c r="T9" s="20">
        <v>-126</v>
      </c>
      <c r="U9" s="20">
        <v>358877</v>
      </c>
      <c r="V9" s="20">
        <v>370599</v>
      </c>
      <c r="W9" s="20">
        <v>4070452</v>
      </c>
      <c r="X9" s="20"/>
      <c r="Y9" s="20">
        <v>4070452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-46518971</v>
      </c>
      <c r="D12" s="29">
        <f>SUM(D6:D11)</f>
        <v>0</v>
      </c>
      <c r="E12" s="30">
        <f t="shared" si="0"/>
        <v>-706895484</v>
      </c>
      <c r="F12" s="31">
        <f t="shared" si="0"/>
        <v>-713191233</v>
      </c>
      <c r="G12" s="31">
        <f t="shared" si="0"/>
        <v>-44675959</v>
      </c>
      <c r="H12" s="31">
        <f t="shared" si="0"/>
        <v>1844453</v>
      </c>
      <c r="I12" s="31">
        <f t="shared" si="0"/>
        <v>1516778</v>
      </c>
      <c r="J12" s="31">
        <f t="shared" si="0"/>
        <v>-41314728</v>
      </c>
      <c r="K12" s="31">
        <f t="shared" si="0"/>
        <v>1676086</v>
      </c>
      <c r="L12" s="31">
        <f t="shared" si="0"/>
        <v>1410317</v>
      </c>
      <c r="M12" s="31">
        <f t="shared" si="0"/>
        <v>404357</v>
      </c>
      <c r="N12" s="31">
        <f t="shared" si="0"/>
        <v>3490760</v>
      </c>
      <c r="O12" s="31">
        <f t="shared" si="0"/>
        <v>1693027</v>
      </c>
      <c r="P12" s="31">
        <f t="shared" si="0"/>
        <v>1485560</v>
      </c>
      <c r="Q12" s="31">
        <f t="shared" si="0"/>
        <v>1685404</v>
      </c>
      <c r="R12" s="31">
        <f t="shared" si="0"/>
        <v>4863991</v>
      </c>
      <c r="S12" s="31">
        <f t="shared" si="0"/>
        <v>1694351</v>
      </c>
      <c r="T12" s="31">
        <f t="shared" si="0"/>
        <v>1725037</v>
      </c>
      <c r="U12" s="31">
        <f t="shared" si="0"/>
        <v>-1254402</v>
      </c>
      <c r="V12" s="31">
        <f t="shared" si="0"/>
        <v>2164986</v>
      </c>
      <c r="W12" s="31">
        <f t="shared" si="0"/>
        <v>-30794991</v>
      </c>
      <c r="X12" s="31">
        <f t="shared" si="0"/>
        <v>-713191233</v>
      </c>
      <c r="Y12" s="31">
        <f t="shared" si="0"/>
        <v>682396242</v>
      </c>
      <c r="Z12" s="32">
        <f>+IF(X12&lt;&gt;0,+(Y12/X12)*100,0)</f>
        <v>-95.682085032023949</v>
      </c>
      <c r="AA12" s="33">
        <f>SUM(AA6:AA11)</f>
        <v>-713191233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-1372726</v>
      </c>
      <c r="D17" s="18"/>
      <c r="E17" s="19"/>
      <c r="F17" s="20"/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/>
      <c r="Y17" s="20">
        <v>-1372726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229537825</v>
      </c>
      <c r="D19" s="18"/>
      <c r="E19" s="19">
        <v>11263435</v>
      </c>
      <c r="F19" s="20">
        <v>11675435</v>
      </c>
      <c r="G19" s="20">
        <v>126058902</v>
      </c>
      <c r="H19" s="20"/>
      <c r="I19" s="20">
        <v>4594129</v>
      </c>
      <c r="J19" s="20">
        <v>130653031</v>
      </c>
      <c r="K19" s="20"/>
      <c r="L19" s="20">
        <v>282596</v>
      </c>
      <c r="M19" s="20">
        <v>1378821</v>
      </c>
      <c r="N19" s="20">
        <v>1661417</v>
      </c>
      <c r="O19" s="20">
        <v>122250</v>
      </c>
      <c r="P19" s="20">
        <v>25750</v>
      </c>
      <c r="Q19" s="20">
        <v>72792</v>
      </c>
      <c r="R19" s="20">
        <v>220792</v>
      </c>
      <c r="S19" s="20">
        <v>87833</v>
      </c>
      <c r="T19" s="20"/>
      <c r="U19" s="20">
        <v>101782315</v>
      </c>
      <c r="V19" s="20">
        <v>101870148</v>
      </c>
      <c r="W19" s="20">
        <v>234405388</v>
      </c>
      <c r="X19" s="20">
        <v>11675435</v>
      </c>
      <c r="Y19" s="20">
        <v>222729953</v>
      </c>
      <c r="Z19" s="21">
        <v>1907.6801249803541</v>
      </c>
      <c r="AA19" s="22">
        <v>11675435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228165099</v>
      </c>
      <c r="D24" s="29">
        <f>SUM(D15:D23)</f>
        <v>0</v>
      </c>
      <c r="E24" s="36">
        <f t="shared" si="1"/>
        <v>11263435</v>
      </c>
      <c r="F24" s="37">
        <f t="shared" si="1"/>
        <v>11675435</v>
      </c>
      <c r="G24" s="37">
        <f t="shared" si="1"/>
        <v>124686176</v>
      </c>
      <c r="H24" s="37">
        <f t="shared" si="1"/>
        <v>0</v>
      </c>
      <c r="I24" s="37">
        <f t="shared" si="1"/>
        <v>4594129</v>
      </c>
      <c r="J24" s="37">
        <f t="shared" si="1"/>
        <v>129280305</v>
      </c>
      <c r="K24" s="37">
        <f t="shared" si="1"/>
        <v>0</v>
      </c>
      <c r="L24" s="37">
        <f t="shared" si="1"/>
        <v>282596</v>
      </c>
      <c r="M24" s="37">
        <f t="shared" si="1"/>
        <v>1378821</v>
      </c>
      <c r="N24" s="37">
        <f t="shared" si="1"/>
        <v>1661417</v>
      </c>
      <c r="O24" s="37">
        <f t="shared" si="1"/>
        <v>122250</v>
      </c>
      <c r="P24" s="37">
        <f t="shared" si="1"/>
        <v>25750</v>
      </c>
      <c r="Q24" s="37">
        <f t="shared" si="1"/>
        <v>72792</v>
      </c>
      <c r="R24" s="37">
        <f t="shared" si="1"/>
        <v>220792</v>
      </c>
      <c r="S24" s="37">
        <f t="shared" si="1"/>
        <v>87833</v>
      </c>
      <c r="T24" s="37">
        <f t="shared" si="1"/>
        <v>0</v>
      </c>
      <c r="U24" s="37">
        <f t="shared" si="1"/>
        <v>101782315</v>
      </c>
      <c r="V24" s="37">
        <f t="shared" si="1"/>
        <v>101870148</v>
      </c>
      <c r="W24" s="37">
        <f t="shared" si="1"/>
        <v>233032662</v>
      </c>
      <c r="X24" s="37">
        <f t="shared" si="1"/>
        <v>11675435</v>
      </c>
      <c r="Y24" s="37">
        <f t="shared" si="1"/>
        <v>221357227</v>
      </c>
      <c r="Z24" s="38">
        <f>+IF(X24&lt;&gt;0,+(Y24/X24)*100,0)</f>
        <v>1895.9227386388602</v>
      </c>
      <c r="AA24" s="39">
        <f>SUM(AA15:AA23)</f>
        <v>11675435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181646128</v>
      </c>
      <c r="D25" s="29">
        <f>+D12+D24</f>
        <v>0</v>
      </c>
      <c r="E25" s="30">
        <f t="shared" si="2"/>
        <v>-695632049</v>
      </c>
      <c r="F25" s="31">
        <f t="shared" si="2"/>
        <v>-701515798</v>
      </c>
      <c r="G25" s="31">
        <f t="shared" si="2"/>
        <v>80010217</v>
      </c>
      <c r="H25" s="31">
        <f t="shared" si="2"/>
        <v>1844453</v>
      </c>
      <c r="I25" s="31">
        <f t="shared" si="2"/>
        <v>6110907</v>
      </c>
      <c r="J25" s="31">
        <f t="shared" si="2"/>
        <v>87965577</v>
      </c>
      <c r="K25" s="31">
        <f t="shared" si="2"/>
        <v>1676086</v>
      </c>
      <c r="L25" s="31">
        <f t="shared" si="2"/>
        <v>1692913</v>
      </c>
      <c r="M25" s="31">
        <f t="shared" si="2"/>
        <v>1783178</v>
      </c>
      <c r="N25" s="31">
        <f t="shared" si="2"/>
        <v>5152177</v>
      </c>
      <c r="O25" s="31">
        <f t="shared" si="2"/>
        <v>1815277</v>
      </c>
      <c r="P25" s="31">
        <f t="shared" si="2"/>
        <v>1511310</v>
      </c>
      <c r="Q25" s="31">
        <f t="shared" si="2"/>
        <v>1758196</v>
      </c>
      <c r="R25" s="31">
        <f t="shared" si="2"/>
        <v>5084783</v>
      </c>
      <c r="S25" s="31">
        <f t="shared" si="2"/>
        <v>1782184</v>
      </c>
      <c r="T25" s="31">
        <f t="shared" si="2"/>
        <v>1725037</v>
      </c>
      <c r="U25" s="31">
        <f t="shared" si="2"/>
        <v>100527913</v>
      </c>
      <c r="V25" s="31">
        <f t="shared" si="2"/>
        <v>104035134</v>
      </c>
      <c r="W25" s="31">
        <f t="shared" si="2"/>
        <v>202237671</v>
      </c>
      <c r="X25" s="31">
        <f t="shared" si="2"/>
        <v>-701515798</v>
      </c>
      <c r="Y25" s="31">
        <f t="shared" si="2"/>
        <v>903753469</v>
      </c>
      <c r="Z25" s="32">
        <f>+IF(X25&lt;&gt;0,+(Y25/X25)*100,0)</f>
        <v>-128.8286695148667</v>
      </c>
      <c r="AA25" s="33">
        <f>+AA12+AA24</f>
        <v>-701515798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3286090</v>
      </c>
      <c r="D32" s="18"/>
      <c r="E32" s="19">
        <v>12857844</v>
      </c>
      <c r="F32" s="20">
        <v>6974095</v>
      </c>
      <c r="G32" s="20">
        <v>3526508</v>
      </c>
      <c r="H32" s="20">
        <v>240593</v>
      </c>
      <c r="I32" s="20">
        <v>240518</v>
      </c>
      <c r="J32" s="20">
        <v>4007619</v>
      </c>
      <c r="K32" s="20">
        <v>73134</v>
      </c>
      <c r="L32" s="20">
        <v>-167956</v>
      </c>
      <c r="M32" s="20">
        <v>179057</v>
      </c>
      <c r="N32" s="20">
        <v>84235</v>
      </c>
      <c r="O32" s="20">
        <v>210685</v>
      </c>
      <c r="P32" s="20">
        <v>-4689</v>
      </c>
      <c r="Q32" s="20">
        <v>100552</v>
      </c>
      <c r="R32" s="20">
        <v>306548</v>
      </c>
      <c r="S32" s="20">
        <v>194791</v>
      </c>
      <c r="T32" s="20">
        <v>121598</v>
      </c>
      <c r="U32" s="20">
        <v>-472747</v>
      </c>
      <c r="V32" s="20">
        <v>-156358</v>
      </c>
      <c r="W32" s="20">
        <v>4242044</v>
      </c>
      <c r="X32" s="20">
        <v>6974095</v>
      </c>
      <c r="Y32" s="20">
        <v>-2732051</v>
      </c>
      <c r="Z32" s="21">
        <v>-39.174272790949935</v>
      </c>
      <c r="AA32" s="22">
        <v>6974095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3286090</v>
      </c>
      <c r="D34" s="29">
        <f>SUM(D29:D33)</f>
        <v>0</v>
      </c>
      <c r="E34" s="30">
        <f t="shared" si="3"/>
        <v>12857844</v>
      </c>
      <c r="F34" s="31">
        <f t="shared" si="3"/>
        <v>6974095</v>
      </c>
      <c r="G34" s="31">
        <f t="shared" si="3"/>
        <v>3526508</v>
      </c>
      <c r="H34" s="31">
        <f t="shared" si="3"/>
        <v>240593</v>
      </c>
      <c r="I34" s="31">
        <f t="shared" si="3"/>
        <v>240518</v>
      </c>
      <c r="J34" s="31">
        <f t="shared" si="3"/>
        <v>4007619</v>
      </c>
      <c r="K34" s="31">
        <f t="shared" si="3"/>
        <v>73134</v>
      </c>
      <c r="L34" s="31">
        <f t="shared" si="3"/>
        <v>-167956</v>
      </c>
      <c r="M34" s="31">
        <f t="shared" si="3"/>
        <v>179057</v>
      </c>
      <c r="N34" s="31">
        <f t="shared" si="3"/>
        <v>84235</v>
      </c>
      <c r="O34" s="31">
        <f t="shared" si="3"/>
        <v>210685</v>
      </c>
      <c r="P34" s="31">
        <f t="shared" si="3"/>
        <v>-4689</v>
      </c>
      <c r="Q34" s="31">
        <f t="shared" si="3"/>
        <v>100552</v>
      </c>
      <c r="R34" s="31">
        <f t="shared" si="3"/>
        <v>306548</v>
      </c>
      <c r="S34" s="31">
        <f t="shared" si="3"/>
        <v>194791</v>
      </c>
      <c r="T34" s="31">
        <f t="shared" si="3"/>
        <v>121598</v>
      </c>
      <c r="U34" s="31">
        <f t="shared" si="3"/>
        <v>-472747</v>
      </c>
      <c r="V34" s="31">
        <f t="shared" si="3"/>
        <v>-156358</v>
      </c>
      <c r="W34" s="31">
        <f t="shared" si="3"/>
        <v>4242044</v>
      </c>
      <c r="X34" s="31">
        <f t="shared" si="3"/>
        <v>6974095</v>
      </c>
      <c r="Y34" s="31">
        <f t="shared" si="3"/>
        <v>-2732051</v>
      </c>
      <c r="Z34" s="32">
        <f>+IF(X34&lt;&gt;0,+(Y34/X34)*100,0)</f>
        <v>-39.174272790949935</v>
      </c>
      <c r="AA34" s="33">
        <f>SUM(AA29:AA33)</f>
        <v>6974095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3286090</v>
      </c>
      <c r="D40" s="29">
        <f>+D34+D39</f>
        <v>0</v>
      </c>
      <c r="E40" s="30">
        <f t="shared" si="5"/>
        <v>12857844</v>
      </c>
      <c r="F40" s="31">
        <f t="shared" si="5"/>
        <v>6974095</v>
      </c>
      <c r="G40" s="31">
        <f t="shared" si="5"/>
        <v>3526508</v>
      </c>
      <c r="H40" s="31">
        <f t="shared" si="5"/>
        <v>240593</v>
      </c>
      <c r="I40" s="31">
        <f t="shared" si="5"/>
        <v>240518</v>
      </c>
      <c r="J40" s="31">
        <f t="shared" si="5"/>
        <v>4007619</v>
      </c>
      <c r="K40" s="31">
        <f t="shared" si="5"/>
        <v>73134</v>
      </c>
      <c r="L40" s="31">
        <f t="shared" si="5"/>
        <v>-167956</v>
      </c>
      <c r="M40" s="31">
        <f t="shared" si="5"/>
        <v>179057</v>
      </c>
      <c r="N40" s="31">
        <f t="shared" si="5"/>
        <v>84235</v>
      </c>
      <c r="O40" s="31">
        <f t="shared" si="5"/>
        <v>210685</v>
      </c>
      <c r="P40" s="31">
        <f t="shared" si="5"/>
        <v>-4689</v>
      </c>
      <c r="Q40" s="31">
        <f t="shared" si="5"/>
        <v>100552</v>
      </c>
      <c r="R40" s="31">
        <f t="shared" si="5"/>
        <v>306548</v>
      </c>
      <c r="S40" s="31">
        <f t="shared" si="5"/>
        <v>194791</v>
      </c>
      <c r="T40" s="31">
        <f t="shared" si="5"/>
        <v>121598</v>
      </c>
      <c r="U40" s="31">
        <f t="shared" si="5"/>
        <v>-472747</v>
      </c>
      <c r="V40" s="31">
        <f t="shared" si="5"/>
        <v>-156358</v>
      </c>
      <c r="W40" s="31">
        <f t="shared" si="5"/>
        <v>4242044</v>
      </c>
      <c r="X40" s="31">
        <f t="shared" si="5"/>
        <v>6974095</v>
      </c>
      <c r="Y40" s="31">
        <f t="shared" si="5"/>
        <v>-2732051</v>
      </c>
      <c r="Z40" s="32">
        <f>+IF(X40&lt;&gt;0,+(Y40/X40)*100,0)</f>
        <v>-39.174272790949935</v>
      </c>
      <c r="AA40" s="33">
        <f>+AA34+AA39</f>
        <v>6974095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178360038</v>
      </c>
      <c r="D42" s="43">
        <f>+D25-D40</f>
        <v>0</v>
      </c>
      <c r="E42" s="44">
        <f t="shared" si="6"/>
        <v>-708489893</v>
      </c>
      <c r="F42" s="45">
        <f t="shared" si="6"/>
        <v>-708489893</v>
      </c>
      <c r="G42" s="45">
        <f t="shared" si="6"/>
        <v>76483709</v>
      </c>
      <c r="H42" s="45">
        <f t="shared" si="6"/>
        <v>1603860</v>
      </c>
      <c r="I42" s="45">
        <f t="shared" si="6"/>
        <v>5870389</v>
      </c>
      <c r="J42" s="45">
        <f t="shared" si="6"/>
        <v>83957958</v>
      </c>
      <c r="K42" s="45">
        <f t="shared" si="6"/>
        <v>1602952</v>
      </c>
      <c r="L42" s="45">
        <f t="shared" si="6"/>
        <v>1860869</v>
      </c>
      <c r="M42" s="45">
        <f t="shared" si="6"/>
        <v>1604121</v>
      </c>
      <c r="N42" s="45">
        <f t="shared" si="6"/>
        <v>5067942</v>
      </c>
      <c r="O42" s="45">
        <f t="shared" si="6"/>
        <v>1604592</v>
      </c>
      <c r="P42" s="45">
        <f t="shared" si="6"/>
        <v>1515999</v>
      </c>
      <c r="Q42" s="45">
        <f t="shared" si="6"/>
        <v>1657644</v>
      </c>
      <c r="R42" s="45">
        <f t="shared" si="6"/>
        <v>4778235</v>
      </c>
      <c r="S42" s="45">
        <f t="shared" si="6"/>
        <v>1587393</v>
      </c>
      <c r="T42" s="45">
        <f t="shared" si="6"/>
        <v>1603439</v>
      </c>
      <c r="U42" s="45">
        <f t="shared" si="6"/>
        <v>101000660</v>
      </c>
      <c r="V42" s="45">
        <f t="shared" si="6"/>
        <v>104191492</v>
      </c>
      <c r="W42" s="45">
        <f t="shared" si="6"/>
        <v>197995627</v>
      </c>
      <c r="X42" s="45">
        <f t="shared" si="6"/>
        <v>-708489893</v>
      </c>
      <c r="Y42" s="45">
        <f t="shared" si="6"/>
        <v>906485520</v>
      </c>
      <c r="Z42" s="46">
        <f>+IF(X42&lt;&gt;0,+(Y42/X42)*100,0)</f>
        <v>-127.94614700311611</v>
      </c>
      <c r="AA42" s="47">
        <f>+AA25-AA40</f>
        <v>-708489893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9875947</v>
      </c>
      <c r="F45" s="20">
        <v>9875947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9875947</v>
      </c>
      <c r="Y45" s="20">
        <v>-9875947</v>
      </c>
      <c r="Z45" s="48">
        <v>-100</v>
      </c>
      <c r="AA45" s="22">
        <v>9875947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9875947</v>
      </c>
      <c r="F48" s="53">
        <f t="shared" si="7"/>
        <v>9875947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9875947</v>
      </c>
      <c r="Y48" s="53">
        <f t="shared" si="7"/>
        <v>-9875947</v>
      </c>
      <c r="Z48" s="54">
        <f>+IF(X48&lt;&gt;0,+(Y48/X48)*100,0)</f>
        <v>-100</v>
      </c>
      <c r="AA48" s="55">
        <f>SUM(AA45:AA47)</f>
        <v>9875947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19231557</v>
      </c>
      <c r="D6" s="18"/>
      <c r="E6" s="19">
        <v>-11191471</v>
      </c>
      <c r="F6" s="20">
        <v>2533652</v>
      </c>
      <c r="G6" s="20">
        <v>20774221</v>
      </c>
      <c r="H6" s="20">
        <v>1024427</v>
      </c>
      <c r="I6" s="20">
        <v>1408549</v>
      </c>
      <c r="J6" s="20">
        <v>23207197</v>
      </c>
      <c r="K6" s="20">
        <v>1867600</v>
      </c>
      <c r="L6" s="20">
        <v>-2085671</v>
      </c>
      <c r="M6" s="20">
        <v>1120020</v>
      </c>
      <c r="N6" s="20">
        <v>901949</v>
      </c>
      <c r="O6" s="20">
        <v>1438460</v>
      </c>
      <c r="P6" s="20">
        <v>1479178</v>
      </c>
      <c r="Q6" s="20">
        <v>1586248</v>
      </c>
      <c r="R6" s="20">
        <v>4503886</v>
      </c>
      <c r="S6" s="20">
        <v>1714048</v>
      </c>
      <c r="T6" s="20">
        <v>1735457</v>
      </c>
      <c r="U6" s="20">
        <v>1100753</v>
      </c>
      <c r="V6" s="20">
        <v>4550258</v>
      </c>
      <c r="W6" s="20">
        <v>33163290</v>
      </c>
      <c r="X6" s="20">
        <v>2533652</v>
      </c>
      <c r="Y6" s="20">
        <v>30629638</v>
      </c>
      <c r="Z6" s="21">
        <v>1208.912589416384</v>
      </c>
      <c r="AA6" s="22">
        <v>2533652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-137269052</v>
      </c>
      <c r="D8" s="18"/>
      <c r="E8" s="19">
        <v>-1345717</v>
      </c>
      <c r="F8" s="20">
        <v>-1753500</v>
      </c>
      <c r="G8" s="20">
        <v>-81757706</v>
      </c>
      <c r="H8" s="20">
        <v>-50713427</v>
      </c>
      <c r="I8" s="20">
        <v>2656123</v>
      </c>
      <c r="J8" s="20">
        <v>-129815010</v>
      </c>
      <c r="K8" s="20">
        <v>685142</v>
      </c>
      <c r="L8" s="20">
        <v>-82193</v>
      </c>
      <c r="M8" s="20">
        <v>1456410</v>
      </c>
      <c r="N8" s="20">
        <v>2059359</v>
      </c>
      <c r="O8" s="20">
        <v>2521582</v>
      </c>
      <c r="P8" s="20">
        <v>4513018</v>
      </c>
      <c r="Q8" s="20">
        <v>-1556024</v>
      </c>
      <c r="R8" s="20">
        <v>5478576</v>
      </c>
      <c r="S8" s="20">
        <v>1747267</v>
      </c>
      <c r="T8" s="20">
        <v>1683476</v>
      </c>
      <c r="U8" s="20">
        <v>1497057</v>
      </c>
      <c r="V8" s="20">
        <v>4927800</v>
      </c>
      <c r="W8" s="20">
        <v>-117349275</v>
      </c>
      <c r="X8" s="20">
        <v>-1753500</v>
      </c>
      <c r="Y8" s="20">
        <v>-115595775</v>
      </c>
      <c r="Z8" s="21">
        <v>6592.2882805816944</v>
      </c>
      <c r="AA8" s="22">
        <v>-1753500</v>
      </c>
    </row>
    <row r="9" spans="1:27" x14ac:dyDescent="0.25">
      <c r="A9" s="23" t="s">
        <v>37</v>
      </c>
      <c r="B9" s="17" t="s">
        <v>32</v>
      </c>
      <c r="C9" s="18">
        <v>6518628</v>
      </c>
      <c r="D9" s="18"/>
      <c r="E9" s="19"/>
      <c r="F9" s="20"/>
      <c r="G9" s="20">
        <v>6518630</v>
      </c>
      <c r="H9" s="20">
        <v>72201</v>
      </c>
      <c r="I9" s="20">
        <v>-61922</v>
      </c>
      <c r="J9" s="20">
        <v>6528909</v>
      </c>
      <c r="K9" s="20">
        <v>-15024</v>
      </c>
      <c r="L9" s="20">
        <v>569759</v>
      </c>
      <c r="M9" s="20">
        <v>117919</v>
      </c>
      <c r="N9" s="20">
        <v>672654</v>
      </c>
      <c r="O9" s="20">
        <v>-753</v>
      </c>
      <c r="P9" s="20">
        <v>129078</v>
      </c>
      <c r="Q9" s="20">
        <v>95791</v>
      </c>
      <c r="R9" s="20">
        <v>224116</v>
      </c>
      <c r="S9" s="20">
        <v>-19771</v>
      </c>
      <c r="T9" s="20">
        <v>-79154</v>
      </c>
      <c r="U9" s="20">
        <v>-47150</v>
      </c>
      <c r="V9" s="20">
        <v>-146075</v>
      </c>
      <c r="W9" s="20">
        <v>7279604</v>
      </c>
      <c r="X9" s="20"/>
      <c r="Y9" s="20">
        <v>7279604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-159463</v>
      </c>
      <c r="D11" s="18"/>
      <c r="E11" s="19"/>
      <c r="F11" s="20">
        <v>-2100000</v>
      </c>
      <c r="G11" s="20">
        <v>-159904</v>
      </c>
      <c r="H11" s="20">
        <v>-6852</v>
      </c>
      <c r="I11" s="20">
        <v>-11238</v>
      </c>
      <c r="J11" s="20">
        <v>-177994</v>
      </c>
      <c r="K11" s="20">
        <v>-8233</v>
      </c>
      <c r="L11" s="20">
        <v>-2742</v>
      </c>
      <c r="M11" s="20">
        <v>-11175</v>
      </c>
      <c r="N11" s="20">
        <v>-22150</v>
      </c>
      <c r="O11" s="20">
        <v>-2568</v>
      </c>
      <c r="P11" s="20">
        <v>-2601</v>
      </c>
      <c r="Q11" s="20">
        <v>-3792</v>
      </c>
      <c r="R11" s="20">
        <v>-8961</v>
      </c>
      <c r="S11" s="20">
        <v>-1941</v>
      </c>
      <c r="T11" s="20">
        <v>-5911</v>
      </c>
      <c r="U11" s="20">
        <v>-1286</v>
      </c>
      <c r="V11" s="20">
        <v>-9138</v>
      </c>
      <c r="W11" s="20">
        <v>-218243</v>
      </c>
      <c r="X11" s="20">
        <v>-2100000</v>
      </c>
      <c r="Y11" s="20">
        <v>1881757</v>
      </c>
      <c r="Z11" s="21">
        <v>-89.607476190476191</v>
      </c>
      <c r="AA11" s="22">
        <v>-2100000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-111678330</v>
      </c>
      <c r="D12" s="29">
        <f>SUM(D6:D11)</f>
        <v>0</v>
      </c>
      <c r="E12" s="30">
        <f t="shared" si="0"/>
        <v>-12537188</v>
      </c>
      <c r="F12" s="31">
        <f t="shared" si="0"/>
        <v>-1319848</v>
      </c>
      <c r="G12" s="31">
        <f t="shared" si="0"/>
        <v>-54624759</v>
      </c>
      <c r="H12" s="31">
        <f t="shared" si="0"/>
        <v>-49623651</v>
      </c>
      <c r="I12" s="31">
        <f t="shared" si="0"/>
        <v>3991512</v>
      </c>
      <c r="J12" s="31">
        <f t="shared" si="0"/>
        <v>-100256898</v>
      </c>
      <c r="K12" s="31">
        <f t="shared" si="0"/>
        <v>2529485</v>
      </c>
      <c r="L12" s="31">
        <f t="shared" si="0"/>
        <v>-1600847</v>
      </c>
      <c r="M12" s="31">
        <f t="shared" si="0"/>
        <v>2683174</v>
      </c>
      <c r="N12" s="31">
        <f t="shared" si="0"/>
        <v>3611812</v>
      </c>
      <c r="O12" s="31">
        <f t="shared" si="0"/>
        <v>3956721</v>
      </c>
      <c r="P12" s="31">
        <f t="shared" si="0"/>
        <v>6118673</v>
      </c>
      <c r="Q12" s="31">
        <f t="shared" si="0"/>
        <v>122223</v>
      </c>
      <c r="R12" s="31">
        <f t="shared" si="0"/>
        <v>10197617</v>
      </c>
      <c r="S12" s="31">
        <f t="shared" si="0"/>
        <v>3439603</v>
      </c>
      <c r="T12" s="31">
        <f t="shared" si="0"/>
        <v>3333868</v>
      </c>
      <c r="U12" s="31">
        <f t="shared" si="0"/>
        <v>2549374</v>
      </c>
      <c r="V12" s="31">
        <f t="shared" si="0"/>
        <v>9322845</v>
      </c>
      <c r="W12" s="31">
        <f t="shared" si="0"/>
        <v>-77124624</v>
      </c>
      <c r="X12" s="31">
        <f t="shared" si="0"/>
        <v>-1319848</v>
      </c>
      <c r="Y12" s="31">
        <f t="shared" si="0"/>
        <v>-75804776</v>
      </c>
      <c r="Z12" s="32">
        <f>+IF(X12&lt;&gt;0,+(Y12/X12)*100,0)</f>
        <v>5743.4474272795051</v>
      </c>
      <c r="AA12" s="33">
        <f>SUM(AA6:AA11)</f>
        <v>-1319848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258033311</v>
      </c>
      <c r="D19" s="18"/>
      <c r="E19" s="19">
        <v>12010197</v>
      </c>
      <c r="F19" s="20">
        <v>7317813</v>
      </c>
      <c r="G19" s="20">
        <v>259377342</v>
      </c>
      <c r="H19" s="20">
        <v>-7898299</v>
      </c>
      <c r="I19" s="20"/>
      <c r="J19" s="20">
        <v>251479043</v>
      </c>
      <c r="K19" s="20"/>
      <c r="L19" s="20">
        <v>3658060</v>
      </c>
      <c r="M19" s="20">
        <v>793800</v>
      </c>
      <c r="N19" s="20">
        <v>4451860</v>
      </c>
      <c r="O19" s="20"/>
      <c r="P19" s="20">
        <v>1574642</v>
      </c>
      <c r="Q19" s="20">
        <v>659379</v>
      </c>
      <c r="R19" s="20">
        <v>2234021</v>
      </c>
      <c r="S19" s="20">
        <v>14021</v>
      </c>
      <c r="T19" s="20">
        <v>231444</v>
      </c>
      <c r="U19" s="20"/>
      <c r="V19" s="20">
        <v>245465</v>
      </c>
      <c r="W19" s="20">
        <v>258410389</v>
      </c>
      <c r="X19" s="20">
        <v>7317813</v>
      </c>
      <c r="Y19" s="20">
        <v>251092576</v>
      </c>
      <c r="Z19" s="21">
        <v>3431.2516048169036</v>
      </c>
      <c r="AA19" s="22">
        <v>7317813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258033311</v>
      </c>
      <c r="D24" s="29">
        <f>SUM(D15:D23)</f>
        <v>0</v>
      </c>
      <c r="E24" s="36">
        <f t="shared" si="1"/>
        <v>12010197</v>
      </c>
      <c r="F24" s="37">
        <f t="shared" si="1"/>
        <v>7317813</v>
      </c>
      <c r="G24" s="37">
        <f t="shared" si="1"/>
        <v>259377342</v>
      </c>
      <c r="H24" s="37">
        <f t="shared" si="1"/>
        <v>-7898299</v>
      </c>
      <c r="I24" s="37">
        <f t="shared" si="1"/>
        <v>0</v>
      </c>
      <c r="J24" s="37">
        <f t="shared" si="1"/>
        <v>251479043</v>
      </c>
      <c r="K24" s="37">
        <f t="shared" si="1"/>
        <v>0</v>
      </c>
      <c r="L24" s="37">
        <f t="shared" si="1"/>
        <v>3658060</v>
      </c>
      <c r="M24" s="37">
        <f t="shared" si="1"/>
        <v>793800</v>
      </c>
      <c r="N24" s="37">
        <f t="shared" si="1"/>
        <v>4451860</v>
      </c>
      <c r="O24" s="37">
        <f t="shared" si="1"/>
        <v>0</v>
      </c>
      <c r="P24" s="37">
        <f t="shared" si="1"/>
        <v>1574642</v>
      </c>
      <c r="Q24" s="37">
        <f t="shared" si="1"/>
        <v>659379</v>
      </c>
      <c r="R24" s="37">
        <f t="shared" si="1"/>
        <v>2234021</v>
      </c>
      <c r="S24" s="37">
        <f t="shared" si="1"/>
        <v>14021</v>
      </c>
      <c r="T24" s="37">
        <f t="shared" si="1"/>
        <v>231444</v>
      </c>
      <c r="U24" s="37">
        <f t="shared" si="1"/>
        <v>0</v>
      </c>
      <c r="V24" s="37">
        <f t="shared" si="1"/>
        <v>245465</v>
      </c>
      <c r="W24" s="37">
        <f t="shared" si="1"/>
        <v>258410389</v>
      </c>
      <c r="X24" s="37">
        <f t="shared" si="1"/>
        <v>7317813</v>
      </c>
      <c r="Y24" s="37">
        <f t="shared" si="1"/>
        <v>251092576</v>
      </c>
      <c r="Z24" s="38">
        <f>+IF(X24&lt;&gt;0,+(Y24/X24)*100,0)</f>
        <v>3431.2516048169036</v>
      </c>
      <c r="AA24" s="39">
        <f>SUM(AA15:AA23)</f>
        <v>7317813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146354981</v>
      </c>
      <c r="D25" s="29">
        <f>+D12+D24</f>
        <v>0</v>
      </c>
      <c r="E25" s="30">
        <f t="shared" si="2"/>
        <v>-526991</v>
      </c>
      <c r="F25" s="31">
        <f t="shared" si="2"/>
        <v>5997965</v>
      </c>
      <c r="G25" s="31">
        <f t="shared" si="2"/>
        <v>204752583</v>
      </c>
      <c r="H25" s="31">
        <f t="shared" si="2"/>
        <v>-57521950</v>
      </c>
      <c r="I25" s="31">
        <f t="shared" si="2"/>
        <v>3991512</v>
      </c>
      <c r="J25" s="31">
        <f t="shared" si="2"/>
        <v>151222145</v>
      </c>
      <c r="K25" s="31">
        <f t="shared" si="2"/>
        <v>2529485</v>
      </c>
      <c r="L25" s="31">
        <f t="shared" si="2"/>
        <v>2057213</v>
      </c>
      <c r="M25" s="31">
        <f t="shared" si="2"/>
        <v>3476974</v>
      </c>
      <c r="N25" s="31">
        <f t="shared" si="2"/>
        <v>8063672</v>
      </c>
      <c r="O25" s="31">
        <f t="shared" si="2"/>
        <v>3956721</v>
      </c>
      <c r="P25" s="31">
        <f t="shared" si="2"/>
        <v>7693315</v>
      </c>
      <c r="Q25" s="31">
        <f t="shared" si="2"/>
        <v>781602</v>
      </c>
      <c r="R25" s="31">
        <f t="shared" si="2"/>
        <v>12431638</v>
      </c>
      <c r="S25" s="31">
        <f t="shared" si="2"/>
        <v>3453624</v>
      </c>
      <c r="T25" s="31">
        <f t="shared" si="2"/>
        <v>3565312</v>
      </c>
      <c r="U25" s="31">
        <f t="shared" si="2"/>
        <v>2549374</v>
      </c>
      <c r="V25" s="31">
        <f t="shared" si="2"/>
        <v>9568310</v>
      </c>
      <c r="W25" s="31">
        <f t="shared" si="2"/>
        <v>181285765</v>
      </c>
      <c r="X25" s="31">
        <f t="shared" si="2"/>
        <v>5997965</v>
      </c>
      <c r="Y25" s="31">
        <f t="shared" si="2"/>
        <v>175287800</v>
      </c>
      <c r="Z25" s="32">
        <f>+IF(X25&lt;&gt;0,+(Y25/X25)*100,0)</f>
        <v>2922.4545324956048</v>
      </c>
      <c r="AA25" s="33">
        <f>+AA12+AA24</f>
        <v>5997965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-3131</v>
      </c>
      <c r="D31" s="18"/>
      <c r="E31" s="19"/>
      <c r="F31" s="20"/>
      <c r="G31" s="20">
        <v>-3131</v>
      </c>
      <c r="H31" s="20">
        <v>-243</v>
      </c>
      <c r="I31" s="20"/>
      <c r="J31" s="20">
        <v>-3374</v>
      </c>
      <c r="K31" s="20"/>
      <c r="L31" s="20"/>
      <c r="M31" s="20">
        <v>-247</v>
      </c>
      <c r="N31" s="20">
        <v>-247</v>
      </c>
      <c r="O31" s="20">
        <v>-3</v>
      </c>
      <c r="P31" s="20"/>
      <c r="Q31" s="20"/>
      <c r="R31" s="20">
        <v>-3</v>
      </c>
      <c r="S31" s="20"/>
      <c r="T31" s="20"/>
      <c r="U31" s="20"/>
      <c r="V31" s="20"/>
      <c r="W31" s="20">
        <v>-3624</v>
      </c>
      <c r="X31" s="20"/>
      <c r="Y31" s="20">
        <v>-3624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17684515</v>
      </c>
      <c r="D32" s="18"/>
      <c r="E32" s="19">
        <v>-41875659</v>
      </c>
      <c r="F32" s="20">
        <v>-8278531</v>
      </c>
      <c r="G32" s="20">
        <v>18271661</v>
      </c>
      <c r="H32" s="20">
        <v>572968</v>
      </c>
      <c r="I32" s="20">
        <v>379487</v>
      </c>
      <c r="J32" s="20">
        <v>19224116</v>
      </c>
      <c r="K32" s="20">
        <v>140956</v>
      </c>
      <c r="L32" s="20">
        <v>65804</v>
      </c>
      <c r="M32" s="20">
        <v>273301</v>
      </c>
      <c r="N32" s="20">
        <v>480061</v>
      </c>
      <c r="O32" s="20">
        <v>515665</v>
      </c>
      <c r="P32" s="20">
        <v>946540</v>
      </c>
      <c r="Q32" s="20">
        <v>151615</v>
      </c>
      <c r="R32" s="20">
        <v>1613820</v>
      </c>
      <c r="S32" s="20">
        <v>434994</v>
      </c>
      <c r="T32" s="20">
        <v>497656</v>
      </c>
      <c r="U32" s="20">
        <v>-461658</v>
      </c>
      <c r="V32" s="20">
        <v>470992</v>
      </c>
      <c r="W32" s="20">
        <v>21788989</v>
      </c>
      <c r="X32" s="20">
        <v>-8278531</v>
      </c>
      <c r="Y32" s="20">
        <v>30067520</v>
      </c>
      <c r="Z32" s="21">
        <v>-363.1987365874453</v>
      </c>
      <c r="AA32" s="22">
        <v>-8278531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17681384</v>
      </c>
      <c r="D34" s="29">
        <f>SUM(D29:D33)</f>
        <v>0</v>
      </c>
      <c r="E34" s="30">
        <f t="shared" si="3"/>
        <v>-41875659</v>
      </c>
      <c r="F34" s="31">
        <f t="shared" si="3"/>
        <v>-8278531</v>
      </c>
      <c r="G34" s="31">
        <f t="shared" si="3"/>
        <v>18268530</v>
      </c>
      <c r="H34" s="31">
        <f t="shared" si="3"/>
        <v>572725</v>
      </c>
      <c r="I34" s="31">
        <f t="shared" si="3"/>
        <v>379487</v>
      </c>
      <c r="J34" s="31">
        <f t="shared" si="3"/>
        <v>19220742</v>
      </c>
      <c r="K34" s="31">
        <f t="shared" si="3"/>
        <v>140956</v>
      </c>
      <c r="L34" s="31">
        <f t="shared" si="3"/>
        <v>65804</v>
      </c>
      <c r="M34" s="31">
        <f t="shared" si="3"/>
        <v>273054</v>
      </c>
      <c r="N34" s="31">
        <f t="shared" si="3"/>
        <v>479814</v>
      </c>
      <c r="O34" s="31">
        <f t="shared" si="3"/>
        <v>515662</v>
      </c>
      <c r="P34" s="31">
        <f t="shared" si="3"/>
        <v>946540</v>
      </c>
      <c r="Q34" s="31">
        <f t="shared" si="3"/>
        <v>151615</v>
      </c>
      <c r="R34" s="31">
        <f t="shared" si="3"/>
        <v>1613817</v>
      </c>
      <c r="S34" s="31">
        <f t="shared" si="3"/>
        <v>434994</v>
      </c>
      <c r="T34" s="31">
        <f t="shared" si="3"/>
        <v>497656</v>
      </c>
      <c r="U34" s="31">
        <f t="shared" si="3"/>
        <v>-461658</v>
      </c>
      <c r="V34" s="31">
        <f t="shared" si="3"/>
        <v>470992</v>
      </c>
      <c r="W34" s="31">
        <f t="shared" si="3"/>
        <v>21785365</v>
      </c>
      <c r="X34" s="31">
        <f t="shared" si="3"/>
        <v>-8278531</v>
      </c>
      <c r="Y34" s="31">
        <f t="shared" si="3"/>
        <v>30063896</v>
      </c>
      <c r="Z34" s="32">
        <f>+IF(X34&lt;&gt;0,+(Y34/X34)*100,0)</f>
        <v>-363.15496070498494</v>
      </c>
      <c r="AA34" s="33">
        <f>SUM(AA29:AA33)</f>
        <v>-8278531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17681384</v>
      </c>
      <c r="D40" s="29">
        <f>+D34+D39</f>
        <v>0</v>
      </c>
      <c r="E40" s="30">
        <f t="shared" si="5"/>
        <v>-41875659</v>
      </c>
      <c r="F40" s="31">
        <f t="shared" si="5"/>
        <v>-8278531</v>
      </c>
      <c r="G40" s="31">
        <f t="shared" si="5"/>
        <v>18268530</v>
      </c>
      <c r="H40" s="31">
        <f t="shared" si="5"/>
        <v>572725</v>
      </c>
      <c r="I40" s="31">
        <f t="shared" si="5"/>
        <v>379487</v>
      </c>
      <c r="J40" s="31">
        <f t="shared" si="5"/>
        <v>19220742</v>
      </c>
      <c r="K40" s="31">
        <f t="shared" si="5"/>
        <v>140956</v>
      </c>
      <c r="L40" s="31">
        <f t="shared" si="5"/>
        <v>65804</v>
      </c>
      <c r="M40" s="31">
        <f t="shared" si="5"/>
        <v>273054</v>
      </c>
      <c r="N40" s="31">
        <f t="shared" si="5"/>
        <v>479814</v>
      </c>
      <c r="O40" s="31">
        <f t="shared" si="5"/>
        <v>515662</v>
      </c>
      <c r="P40" s="31">
        <f t="shared" si="5"/>
        <v>946540</v>
      </c>
      <c r="Q40" s="31">
        <f t="shared" si="5"/>
        <v>151615</v>
      </c>
      <c r="R40" s="31">
        <f t="shared" si="5"/>
        <v>1613817</v>
      </c>
      <c r="S40" s="31">
        <f t="shared" si="5"/>
        <v>434994</v>
      </c>
      <c r="T40" s="31">
        <f t="shared" si="5"/>
        <v>497656</v>
      </c>
      <c r="U40" s="31">
        <f t="shared" si="5"/>
        <v>-461658</v>
      </c>
      <c r="V40" s="31">
        <f t="shared" si="5"/>
        <v>470992</v>
      </c>
      <c r="W40" s="31">
        <f t="shared" si="5"/>
        <v>21785365</v>
      </c>
      <c r="X40" s="31">
        <f t="shared" si="5"/>
        <v>-8278531</v>
      </c>
      <c r="Y40" s="31">
        <f t="shared" si="5"/>
        <v>30063896</v>
      </c>
      <c r="Z40" s="32">
        <f>+IF(X40&lt;&gt;0,+(Y40/X40)*100,0)</f>
        <v>-363.15496070498494</v>
      </c>
      <c r="AA40" s="33">
        <f>+AA34+AA39</f>
        <v>-8278531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128673597</v>
      </c>
      <c r="D42" s="43">
        <f>+D25-D40</f>
        <v>0</v>
      </c>
      <c r="E42" s="44">
        <f t="shared" si="6"/>
        <v>41348668</v>
      </c>
      <c r="F42" s="45">
        <f t="shared" si="6"/>
        <v>14276496</v>
      </c>
      <c r="G42" s="45">
        <f t="shared" si="6"/>
        <v>186484053</v>
      </c>
      <c r="H42" s="45">
        <f t="shared" si="6"/>
        <v>-58094675</v>
      </c>
      <c r="I42" s="45">
        <f t="shared" si="6"/>
        <v>3612025</v>
      </c>
      <c r="J42" s="45">
        <f t="shared" si="6"/>
        <v>132001403</v>
      </c>
      <c r="K42" s="45">
        <f t="shared" si="6"/>
        <v>2388529</v>
      </c>
      <c r="L42" s="45">
        <f t="shared" si="6"/>
        <v>1991409</v>
      </c>
      <c r="M42" s="45">
        <f t="shared" si="6"/>
        <v>3203920</v>
      </c>
      <c r="N42" s="45">
        <f t="shared" si="6"/>
        <v>7583858</v>
      </c>
      <c r="O42" s="45">
        <f t="shared" si="6"/>
        <v>3441059</v>
      </c>
      <c r="P42" s="45">
        <f t="shared" si="6"/>
        <v>6746775</v>
      </c>
      <c r="Q42" s="45">
        <f t="shared" si="6"/>
        <v>629987</v>
      </c>
      <c r="R42" s="45">
        <f t="shared" si="6"/>
        <v>10817821</v>
      </c>
      <c r="S42" s="45">
        <f t="shared" si="6"/>
        <v>3018630</v>
      </c>
      <c r="T42" s="45">
        <f t="shared" si="6"/>
        <v>3067656</v>
      </c>
      <c r="U42" s="45">
        <f t="shared" si="6"/>
        <v>3011032</v>
      </c>
      <c r="V42" s="45">
        <f t="shared" si="6"/>
        <v>9097318</v>
      </c>
      <c r="W42" s="45">
        <f t="shared" si="6"/>
        <v>159500400</v>
      </c>
      <c r="X42" s="45">
        <f t="shared" si="6"/>
        <v>14276496</v>
      </c>
      <c r="Y42" s="45">
        <f t="shared" si="6"/>
        <v>145223904</v>
      </c>
      <c r="Z42" s="46">
        <f>+IF(X42&lt;&gt;0,+(Y42/X42)*100,0)</f>
        <v>1017.2237221234118</v>
      </c>
      <c r="AA42" s="47">
        <f>+AA25-AA40</f>
        <v>14276496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41348670</v>
      </c>
      <c r="F45" s="20">
        <v>14276498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14276498</v>
      </c>
      <c r="Y45" s="20">
        <v>-14276498</v>
      </c>
      <c r="Z45" s="48">
        <v>-100</v>
      </c>
      <c r="AA45" s="22">
        <v>14276498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41348670</v>
      </c>
      <c r="F48" s="53">
        <f t="shared" si="7"/>
        <v>14276498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14276498</v>
      </c>
      <c r="Y48" s="53">
        <f t="shared" si="7"/>
        <v>-14276498</v>
      </c>
      <c r="Z48" s="54">
        <f>+IF(X48&lt;&gt;0,+(Y48/X48)*100,0)</f>
        <v>-100</v>
      </c>
      <c r="AA48" s="55">
        <f>SUM(AA45:AA47)</f>
        <v>14276498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37255673</v>
      </c>
      <c r="D6" s="18"/>
      <c r="E6" s="19">
        <v>-36890160</v>
      </c>
      <c r="F6" s="20">
        <v>8309844</v>
      </c>
      <c r="G6" s="20">
        <v>37473955</v>
      </c>
      <c r="H6" s="20">
        <v>620964</v>
      </c>
      <c r="I6" s="20">
        <v>430438</v>
      </c>
      <c r="J6" s="20">
        <v>38525357</v>
      </c>
      <c r="K6" s="20">
        <v>848206</v>
      </c>
      <c r="L6" s="20">
        <v>887272</v>
      </c>
      <c r="M6" s="20">
        <v>902612</v>
      </c>
      <c r="N6" s="20">
        <v>2638090</v>
      </c>
      <c r="O6" s="20">
        <v>987636</v>
      </c>
      <c r="P6" s="20">
        <v>898904</v>
      </c>
      <c r="Q6" s="20">
        <v>881919</v>
      </c>
      <c r="R6" s="20">
        <v>2768459</v>
      </c>
      <c r="S6" s="20">
        <v>802188</v>
      </c>
      <c r="T6" s="20">
        <v>993720</v>
      </c>
      <c r="U6" s="20">
        <v>188426</v>
      </c>
      <c r="V6" s="20">
        <v>1984334</v>
      </c>
      <c r="W6" s="20">
        <v>45916240</v>
      </c>
      <c r="X6" s="20">
        <v>8309844</v>
      </c>
      <c r="Y6" s="20">
        <v>37606396</v>
      </c>
      <c r="Z6" s="21">
        <v>452.55237041754333</v>
      </c>
      <c r="AA6" s="22">
        <v>8309844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86539</v>
      </c>
      <c r="M7" s="20">
        <v>11588</v>
      </c>
      <c r="N7" s="20">
        <v>98127</v>
      </c>
      <c r="O7" s="20">
        <v>10955</v>
      </c>
      <c r="P7" s="20">
        <v>22152</v>
      </c>
      <c r="Q7" s="20">
        <v>10428</v>
      </c>
      <c r="R7" s="20">
        <v>43535</v>
      </c>
      <c r="S7" s="20">
        <v>9307</v>
      </c>
      <c r="T7" s="20">
        <v>16609</v>
      </c>
      <c r="U7" s="20">
        <v>1806</v>
      </c>
      <c r="V7" s="20">
        <v>27722</v>
      </c>
      <c r="W7" s="20">
        <v>169384</v>
      </c>
      <c r="X7" s="20"/>
      <c r="Y7" s="20">
        <v>169384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-72863754</v>
      </c>
      <c r="D8" s="18"/>
      <c r="E8" s="19">
        <v>8047692</v>
      </c>
      <c r="F8" s="20">
        <v>8047692</v>
      </c>
      <c r="G8" s="20">
        <v>-53083082</v>
      </c>
      <c r="H8" s="20">
        <v>1754578</v>
      </c>
      <c r="I8" s="20">
        <v>1201991</v>
      </c>
      <c r="J8" s="20">
        <v>-50126513</v>
      </c>
      <c r="K8" s="20">
        <v>1251019</v>
      </c>
      <c r="L8" s="20">
        <v>1151685</v>
      </c>
      <c r="M8" s="20">
        <v>1339843</v>
      </c>
      <c r="N8" s="20">
        <v>3742547</v>
      </c>
      <c r="O8" s="20">
        <v>1173406</v>
      </c>
      <c r="P8" s="20">
        <v>1277753</v>
      </c>
      <c r="Q8" s="20">
        <v>1229040</v>
      </c>
      <c r="R8" s="20">
        <v>3680199</v>
      </c>
      <c r="S8" s="20">
        <v>1310381</v>
      </c>
      <c r="T8" s="20">
        <v>1259466</v>
      </c>
      <c r="U8" s="20">
        <v>1975877</v>
      </c>
      <c r="V8" s="20">
        <v>4545724</v>
      </c>
      <c r="W8" s="20">
        <v>-38158043</v>
      </c>
      <c r="X8" s="20">
        <v>8047692</v>
      </c>
      <c r="Y8" s="20">
        <v>-46205735</v>
      </c>
      <c r="Z8" s="21">
        <v>-574.14889883956789</v>
      </c>
      <c r="AA8" s="22">
        <v>8047692</v>
      </c>
    </row>
    <row r="9" spans="1:27" x14ac:dyDescent="0.25">
      <c r="A9" s="23" t="s">
        <v>37</v>
      </c>
      <c r="B9" s="17" t="s">
        <v>32</v>
      </c>
      <c r="C9" s="18">
        <v>5537827</v>
      </c>
      <c r="D9" s="18"/>
      <c r="E9" s="19"/>
      <c r="F9" s="20"/>
      <c r="G9" s="20">
        <v>4643181</v>
      </c>
      <c r="H9" s="20"/>
      <c r="I9" s="20">
        <v>69782</v>
      </c>
      <c r="J9" s="20">
        <v>4712963</v>
      </c>
      <c r="K9" s="20">
        <v>11382</v>
      </c>
      <c r="L9" s="20">
        <v>-439</v>
      </c>
      <c r="M9" s="20">
        <v>-593</v>
      </c>
      <c r="N9" s="20">
        <v>10350</v>
      </c>
      <c r="O9" s="20">
        <v>-1069</v>
      </c>
      <c r="P9" s="20">
        <v>-131</v>
      </c>
      <c r="Q9" s="20">
        <v>-1428</v>
      </c>
      <c r="R9" s="20">
        <v>-2628</v>
      </c>
      <c r="S9" s="20">
        <v>-9690</v>
      </c>
      <c r="T9" s="20">
        <v>-376</v>
      </c>
      <c r="U9" s="20">
        <v>211368</v>
      </c>
      <c r="V9" s="20">
        <v>201302</v>
      </c>
      <c r="W9" s="20">
        <v>4921987</v>
      </c>
      <c r="X9" s="20"/>
      <c r="Y9" s="20">
        <v>4921987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-500004</v>
      </c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-300000</v>
      </c>
      <c r="Y11" s="20">
        <v>300000</v>
      </c>
      <c r="Z11" s="21">
        <v>-100</v>
      </c>
      <c r="AA11" s="22">
        <v>-300000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-30070254</v>
      </c>
      <c r="D12" s="29">
        <f>SUM(D6:D11)</f>
        <v>0</v>
      </c>
      <c r="E12" s="30">
        <f t="shared" si="0"/>
        <v>-29342472</v>
      </c>
      <c r="F12" s="31">
        <f t="shared" si="0"/>
        <v>16057536</v>
      </c>
      <c r="G12" s="31">
        <f t="shared" si="0"/>
        <v>-10965946</v>
      </c>
      <c r="H12" s="31">
        <f t="shared" si="0"/>
        <v>2375542</v>
      </c>
      <c r="I12" s="31">
        <f t="shared" si="0"/>
        <v>1702211</v>
      </c>
      <c r="J12" s="31">
        <f t="shared" si="0"/>
        <v>-6888193</v>
      </c>
      <c r="K12" s="31">
        <f t="shared" si="0"/>
        <v>2110607</v>
      </c>
      <c r="L12" s="31">
        <f t="shared" si="0"/>
        <v>2125057</v>
      </c>
      <c r="M12" s="31">
        <f t="shared" si="0"/>
        <v>2253450</v>
      </c>
      <c r="N12" s="31">
        <f t="shared" si="0"/>
        <v>6489114</v>
      </c>
      <c r="O12" s="31">
        <f t="shared" si="0"/>
        <v>2170928</v>
      </c>
      <c r="P12" s="31">
        <f t="shared" si="0"/>
        <v>2198678</v>
      </c>
      <c r="Q12" s="31">
        <f t="shared" si="0"/>
        <v>2119959</v>
      </c>
      <c r="R12" s="31">
        <f t="shared" si="0"/>
        <v>6489565</v>
      </c>
      <c r="S12" s="31">
        <f t="shared" si="0"/>
        <v>2112186</v>
      </c>
      <c r="T12" s="31">
        <f t="shared" si="0"/>
        <v>2269419</v>
      </c>
      <c r="U12" s="31">
        <f t="shared" si="0"/>
        <v>2377477</v>
      </c>
      <c r="V12" s="31">
        <f t="shared" si="0"/>
        <v>6759082</v>
      </c>
      <c r="W12" s="31">
        <f t="shared" si="0"/>
        <v>12849568</v>
      </c>
      <c r="X12" s="31">
        <f t="shared" si="0"/>
        <v>16057536</v>
      </c>
      <c r="Y12" s="31">
        <f t="shared" si="0"/>
        <v>-3207968</v>
      </c>
      <c r="Z12" s="32">
        <f>+IF(X12&lt;&gt;0,+(Y12/X12)*100,0)</f>
        <v>-19.977959258506413</v>
      </c>
      <c r="AA12" s="33">
        <f>SUM(AA6:AA11)</f>
        <v>16057536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51978123</v>
      </c>
      <c r="D19" s="18"/>
      <c r="E19" s="19">
        <v>49610244</v>
      </c>
      <c r="F19" s="20">
        <v>4610244</v>
      </c>
      <c r="G19" s="20">
        <v>40873587</v>
      </c>
      <c r="H19" s="20">
        <v>-2543943</v>
      </c>
      <c r="I19" s="20">
        <v>465214</v>
      </c>
      <c r="J19" s="20">
        <v>38794858</v>
      </c>
      <c r="K19" s="20">
        <v>87086</v>
      </c>
      <c r="L19" s="20"/>
      <c r="M19" s="20"/>
      <c r="N19" s="20">
        <v>87086</v>
      </c>
      <c r="O19" s="20"/>
      <c r="P19" s="20"/>
      <c r="Q19" s="20"/>
      <c r="R19" s="20"/>
      <c r="S19" s="20"/>
      <c r="T19" s="20"/>
      <c r="U19" s="20">
        <v>1412364</v>
      </c>
      <c r="V19" s="20">
        <v>1412364</v>
      </c>
      <c r="W19" s="20">
        <v>40294308</v>
      </c>
      <c r="X19" s="20">
        <v>4610244</v>
      </c>
      <c r="Y19" s="20">
        <v>35684064</v>
      </c>
      <c r="Z19" s="21">
        <v>774.01681993404259</v>
      </c>
      <c r="AA19" s="22">
        <v>4610244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51978123</v>
      </c>
      <c r="D24" s="29">
        <f>SUM(D15:D23)</f>
        <v>0</v>
      </c>
      <c r="E24" s="36">
        <f t="shared" si="1"/>
        <v>49610244</v>
      </c>
      <c r="F24" s="37">
        <f t="shared" si="1"/>
        <v>4610244</v>
      </c>
      <c r="G24" s="37">
        <f t="shared" si="1"/>
        <v>40873587</v>
      </c>
      <c r="H24" s="37">
        <f t="shared" si="1"/>
        <v>-2543943</v>
      </c>
      <c r="I24" s="37">
        <f t="shared" si="1"/>
        <v>465214</v>
      </c>
      <c r="J24" s="37">
        <f t="shared" si="1"/>
        <v>38794858</v>
      </c>
      <c r="K24" s="37">
        <f t="shared" si="1"/>
        <v>87086</v>
      </c>
      <c r="L24" s="37">
        <f t="shared" si="1"/>
        <v>0</v>
      </c>
      <c r="M24" s="37">
        <f t="shared" si="1"/>
        <v>0</v>
      </c>
      <c r="N24" s="37">
        <f t="shared" si="1"/>
        <v>87086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1412364</v>
      </c>
      <c r="V24" s="37">
        <f t="shared" si="1"/>
        <v>1412364</v>
      </c>
      <c r="W24" s="37">
        <f t="shared" si="1"/>
        <v>40294308</v>
      </c>
      <c r="X24" s="37">
        <f t="shared" si="1"/>
        <v>4610244</v>
      </c>
      <c r="Y24" s="37">
        <f t="shared" si="1"/>
        <v>35684064</v>
      </c>
      <c r="Z24" s="38">
        <f>+IF(X24&lt;&gt;0,+(Y24/X24)*100,0)</f>
        <v>774.01681993404259</v>
      </c>
      <c r="AA24" s="39">
        <f>SUM(AA15:AA23)</f>
        <v>4610244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21907869</v>
      </c>
      <c r="D25" s="29">
        <f>+D12+D24</f>
        <v>0</v>
      </c>
      <c r="E25" s="30">
        <f t="shared" si="2"/>
        <v>20267772</v>
      </c>
      <c r="F25" s="31">
        <f t="shared" si="2"/>
        <v>20667780</v>
      </c>
      <c r="G25" s="31">
        <f t="shared" si="2"/>
        <v>29907641</v>
      </c>
      <c r="H25" s="31">
        <f t="shared" si="2"/>
        <v>-168401</v>
      </c>
      <c r="I25" s="31">
        <f t="shared" si="2"/>
        <v>2167425</v>
      </c>
      <c r="J25" s="31">
        <f t="shared" si="2"/>
        <v>31906665</v>
      </c>
      <c r="K25" s="31">
        <f t="shared" si="2"/>
        <v>2197693</v>
      </c>
      <c r="L25" s="31">
        <f t="shared" si="2"/>
        <v>2125057</v>
      </c>
      <c r="M25" s="31">
        <f t="shared" si="2"/>
        <v>2253450</v>
      </c>
      <c r="N25" s="31">
        <f t="shared" si="2"/>
        <v>6576200</v>
      </c>
      <c r="O25" s="31">
        <f t="shared" si="2"/>
        <v>2170928</v>
      </c>
      <c r="P25" s="31">
        <f t="shared" si="2"/>
        <v>2198678</v>
      </c>
      <c r="Q25" s="31">
        <f t="shared" si="2"/>
        <v>2119959</v>
      </c>
      <c r="R25" s="31">
        <f t="shared" si="2"/>
        <v>6489565</v>
      </c>
      <c r="S25" s="31">
        <f t="shared" si="2"/>
        <v>2112186</v>
      </c>
      <c r="T25" s="31">
        <f t="shared" si="2"/>
        <v>2269419</v>
      </c>
      <c r="U25" s="31">
        <f t="shared" si="2"/>
        <v>3789841</v>
      </c>
      <c r="V25" s="31">
        <f t="shared" si="2"/>
        <v>8171446</v>
      </c>
      <c r="W25" s="31">
        <f t="shared" si="2"/>
        <v>53143876</v>
      </c>
      <c r="X25" s="31">
        <f t="shared" si="2"/>
        <v>20667780</v>
      </c>
      <c r="Y25" s="31">
        <f t="shared" si="2"/>
        <v>32476096</v>
      </c>
      <c r="Z25" s="32">
        <f>+IF(X25&lt;&gt;0,+(Y25/X25)*100,0)</f>
        <v>157.13393504285415</v>
      </c>
      <c r="AA25" s="33">
        <f>+AA12+AA24</f>
        <v>20667780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-9614</v>
      </c>
      <c r="D31" s="18"/>
      <c r="E31" s="19"/>
      <c r="F31" s="20"/>
      <c r="G31" s="20">
        <v>-9613</v>
      </c>
      <c r="H31" s="20">
        <v>-673</v>
      </c>
      <c r="I31" s="20"/>
      <c r="J31" s="20">
        <v>-10286</v>
      </c>
      <c r="K31" s="20">
        <v>-548</v>
      </c>
      <c r="L31" s="20"/>
      <c r="M31" s="20">
        <v>-421</v>
      </c>
      <c r="N31" s="20">
        <v>-969</v>
      </c>
      <c r="O31" s="20">
        <v>-263</v>
      </c>
      <c r="P31" s="20">
        <v>-452</v>
      </c>
      <c r="Q31" s="20">
        <v>-124</v>
      </c>
      <c r="R31" s="20">
        <v>-839</v>
      </c>
      <c r="S31" s="20">
        <v>-618</v>
      </c>
      <c r="T31" s="20"/>
      <c r="U31" s="20"/>
      <c r="V31" s="20">
        <v>-618</v>
      </c>
      <c r="W31" s="20">
        <v>-12712</v>
      </c>
      <c r="X31" s="20"/>
      <c r="Y31" s="20">
        <v>-12712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-46918036</v>
      </c>
      <c r="D32" s="18"/>
      <c r="E32" s="19">
        <v>-500004</v>
      </c>
      <c r="F32" s="20">
        <v>-300000</v>
      </c>
      <c r="G32" s="20">
        <v>12826588</v>
      </c>
      <c r="H32" s="20">
        <v>-59207227</v>
      </c>
      <c r="I32" s="20">
        <v>283533</v>
      </c>
      <c r="J32" s="20">
        <v>-46097106</v>
      </c>
      <c r="K32" s="20">
        <v>305448</v>
      </c>
      <c r="L32" s="20">
        <v>249811</v>
      </c>
      <c r="M32" s="20">
        <v>293732</v>
      </c>
      <c r="N32" s="20">
        <v>848991</v>
      </c>
      <c r="O32" s="20">
        <v>272309</v>
      </c>
      <c r="P32" s="20">
        <v>347860</v>
      </c>
      <c r="Q32" s="20">
        <v>-212622</v>
      </c>
      <c r="R32" s="20">
        <v>407547</v>
      </c>
      <c r="S32" s="20">
        <v>154076</v>
      </c>
      <c r="T32" s="20">
        <v>307478</v>
      </c>
      <c r="U32" s="20">
        <v>479234</v>
      </c>
      <c r="V32" s="20">
        <v>940788</v>
      </c>
      <c r="W32" s="20">
        <v>-43899780</v>
      </c>
      <c r="X32" s="20">
        <v>-300000</v>
      </c>
      <c r="Y32" s="20">
        <v>-43599780</v>
      </c>
      <c r="Z32" s="21">
        <v>14533.260000000002</v>
      </c>
      <c r="AA32" s="22">
        <v>-300000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-46927650</v>
      </c>
      <c r="D34" s="29">
        <f>SUM(D29:D33)</f>
        <v>0</v>
      </c>
      <c r="E34" s="30">
        <f t="shared" si="3"/>
        <v>-500004</v>
      </c>
      <c r="F34" s="31">
        <f t="shared" si="3"/>
        <v>-300000</v>
      </c>
      <c r="G34" s="31">
        <f t="shared" si="3"/>
        <v>12816975</v>
      </c>
      <c r="H34" s="31">
        <f t="shared" si="3"/>
        <v>-59207900</v>
      </c>
      <c r="I34" s="31">
        <f t="shared" si="3"/>
        <v>283533</v>
      </c>
      <c r="J34" s="31">
        <f t="shared" si="3"/>
        <v>-46107392</v>
      </c>
      <c r="K34" s="31">
        <f t="shared" si="3"/>
        <v>304900</v>
      </c>
      <c r="L34" s="31">
        <f t="shared" si="3"/>
        <v>249811</v>
      </c>
      <c r="M34" s="31">
        <f t="shared" si="3"/>
        <v>293311</v>
      </c>
      <c r="N34" s="31">
        <f t="shared" si="3"/>
        <v>848022</v>
      </c>
      <c r="O34" s="31">
        <f t="shared" si="3"/>
        <v>272046</v>
      </c>
      <c r="P34" s="31">
        <f t="shared" si="3"/>
        <v>347408</v>
      </c>
      <c r="Q34" s="31">
        <f t="shared" si="3"/>
        <v>-212746</v>
      </c>
      <c r="R34" s="31">
        <f t="shared" si="3"/>
        <v>406708</v>
      </c>
      <c r="S34" s="31">
        <f t="shared" si="3"/>
        <v>153458</v>
      </c>
      <c r="T34" s="31">
        <f t="shared" si="3"/>
        <v>307478</v>
      </c>
      <c r="U34" s="31">
        <f t="shared" si="3"/>
        <v>479234</v>
      </c>
      <c r="V34" s="31">
        <f t="shared" si="3"/>
        <v>940170</v>
      </c>
      <c r="W34" s="31">
        <f t="shared" si="3"/>
        <v>-43912492</v>
      </c>
      <c r="X34" s="31">
        <f t="shared" si="3"/>
        <v>-300000</v>
      </c>
      <c r="Y34" s="31">
        <f t="shared" si="3"/>
        <v>-43612492</v>
      </c>
      <c r="Z34" s="32">
        <f>+IF(X34&lt;&gt;0,+(Y34/X34)*100,0)</f>
        <v>14537.497333333335</v>
      </c>
      <c r="AA34" s="33">
        <f>SUM(AA29:AA33)</f>
        <v>-300000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-46927650</v>
      </c>
      <c r="D40" s="29">
        <f>+D34+D39</f>
        <v>0</v>
      </c>
      <c r="E40" s="30">
        <f t="shared" si="5"/>
        <v>-500004</v>
      </c>
      <c r="F40" s="31">
        <f t="shared" si="5"/>
        <v>-300000</v>
      </c>
      <c r="G40" s="31">
        <f t="shared" si="5"/>
        <v>12816975</v>
      </c>
      <c r="H40" s="31">
        <f t="shared" si="5"/>
        <v>-59207900</v>
      </c>
      <c r="I40" s="31">
        <f t="shared" si="5"/>
        <v>283533</v>
      </c>
      <c r="J40" s="31">
        <f t="shared" si="5"/>
        <v>-46107392</v>
      </c>
      <c r="K40" s="31">
        <f t="shared" si="5"/>
        <v>304900</v>
      </c>
      <c r="L40" s="31">
        <f t="shared" si="5"/>
        <v>249811</v>
      </c>
      <c r="M40" s="31">
        <f t="shared" si="5"/>
        <v>293311</v>
      </c>
      <c r="N40" s="31">
        <f t="shared" si="5"/>
        <v>848022</v>
      </c>
      <c r="O40" s="31">
        <f t="shared" si="5"/>
        <v>272046</v>
      </c>
      <c r="P40" s="31">
        <f t="shared" si="5"/>
        <v>347408</v>
      </c>
      <c r="Q40" s="31">
        <f t="shared" si="5"/>
        <v>-212746</v>
      </c>
      <c r="R40" s="31">
        <f t="shared" si="5"/>
        <v>406708</v>
      </c>
      <c r="S40" s="31">
        <f t="shared" si="5"/>
        <v>153458</v>
      </c>
      <c r="T40" s="31">
        <f t="shared" si="5"/>
        <v>307478</v>
      </c>
      <c r="U40" s="31">
        <f t="shared" si="5"/>
        <v>479234</v>
      </c>
      <c r="V40" s="31">
        <f t="shared" si="5"/>
        <v>940170</v>
      </c>
      <c r="W40" s="31">
        <f t="shared" si="5"/>
        <v>-43912492</v>
      </c>
      <c r="X40" s="31">
        <f t="shared" si="5"/>
        <v>-300000</v>
      </c>
      <c r="Y40" s="31">
        <f t="shared" si="5"/>
        <v>-43612492</v>
      </c>
      <c r="Z40" s="32">
        <f>+IF(X40&lt;&gt;0,+(Y40/X40)*100,0)</f>
        <v>14537.497333333335</v>
      </c>
      <c r="AA40" s="33">
        <f>+AA34+AA39</f>
        <v>-300000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68835519</v>
      </c>
      <c r="D42" s="43">
        <f>+D25-D40</f>
        <v>0</v>
      </c>
      <c r="E42" s="44">
        <f t="shared" si="6"/>
        <v>20767776</v>
      </c>
      <c r="F42" s="45">
        <f t="shared" si="6"/>
        <v>20967780</v>
      </c>
      <c r="G42" s="45">
        <f t="shared" si="6"/>
        <v>17090666</v>
      </c>
      <c r="H42" s="45">
        <f t="shared" si="6"/>
        <v>59039499</v>
      </c>
      <c r="I42" s="45">
        <f t="shared" si="6"/>
        <v>1883892</v>
      </c>
      <c r="J42" s="45">
        <f t="shared" si="6"/>
        <v>78014057</v>
      </c>
      <c r="K42" s="45">
        <f t="shared" si="6"/>
        <v>1892793</v>
      </c>
      <c r="L42" s="45">
        <f t="shared" si="6"/>
        <v>1875246</v>
      </c>
      <c r="M42" s="45">
        <f t="shared" si="6"/>
        <v>1960139</v>
      </c>
      <c r="N42" s="45">
        <f t="shared" si="6"/>
        <v>5728178</v>
      </c>
      <c r="O42" s="45">
        <f t="shared" si="6"/>
        <v>1898882</v>
      </c>
      <c r="P42" s="45">
        <f t="shared" si="6"/>
        <v>1851270</v>
      </c>
      <c r="Q42" s="45">
        <f t="shared" si="6"/>
        <v>2332705</v>
      </c>
      <c r="R42" s="45">
        <f t="shared" si="6"/>
        <v>6082857</v>
      </c>
      <c r="S42" s="45">
        <f t="shared" si="6"/>
        <v>1958728</v>
      </c>
      <c r="T42" s="45">
        <f t="shared" si="6"/>
        <v>1961941</v>
      </c>
      <c r="U42" s="45">
        <f t="shared" si="6"/>
        <v>3310607</v>
      </c>
      <c r="V42" s="45">
        <f t="shared" si="6"/>
        <v>7231276</v>
      </c>
      <c r="W42" s="45">
        <f t="shared" si="6"/>
        <v>97056368</v>
      </c>
      <c r="X42" s="45">
        <f t="shared" si="6"/>
        <v>20967780</v>
      </c>
      <c r="Y42" s="45">
        <f t="shared" si="6"/>
        <v>76088588</v>
      </c>
      <c r="Z42" s="46">
        <f>+IF(X42&lt;&gt;0,+(Y42/X42)*100,0)</f>
        <v>362.88337630402452</v>
      </c>
      <c r="AA42" s="47">
        <f>+AA25-AA40</f>
        <v>20967780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20767776</v>
      </c>
      <c r="F45" s="20">
        <v>20967780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20967780</v>
      </c>
      <c r="Y45" s="20">
        <v>-20967780</v>
      </c>
      <c r="Z45" s="48">
        <v>-100</v>
      </c>
      <c r="AA45" s="22">
        <v>20967780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20767776</v>
      </c>
      <c r="F48" s="53">
        <f t="shared" si="7"/>
        <v>20967780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20967780</v>
      </c>
      <c r="Y48" s="53">
        <f t="shared" si="7"/>
        <v>-20967780</v>
      </c>
      <c r="Z48" s="54">
        <f>+IF(X48&lt;&gt;0,+(Y48/X48)*100,0)</f>
        <v>-100</v>
      </c>
      <c r="AA48" s="55">
        <f>SUM(AA45:AA47)</f>
        <v>20967780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24841990</v>
      </c>
      <c r="D6" s="18"/>
      <c r="E6" s="19">
        <v>54725894</v>
      </c>
      <c r="F6" s="20">
        <v>96743802</v>
      </c>
      <c r="G6" s="20">
        <v>27033012</v>
      </c>
      <c r="H6" s="20">
        <v>3920494</v>
      </c>
      <c r="I6" s="20">
        <v>2954635</v>
      </c>
      <c r="J6" s="20">
        <v>33908141</v>
      </c>
      <c r="K6" s="20">
        <v>-3932207</v>
      </c>
      <c r="L6" s="20">
        <v>2174582</v>
      </c>
      <c r="M6" s="20">
        <v>-6208891</v>
      </c>
      <c r="N6" s="20">
        <v>-7966516</v>
      </c>
      <c r="O6" s="20">
        <v>2434575</v>
      </c>
      <c r="P6" s="20">
        <v>875075</v>
      </c>
      <c r="Q6" s="20">
        <v>-2133902</v>
      </c>
      <c r="R6" s="20">
        <v>1175748</v>
      </c>
      <c r="S6" s="20">
        <v>-1907856</v>
      </c>
      <c r="T6" s="20">
        <v>954565</v>
      </c>
      <c r="U6" s="20">
        <v>-1413229</v>
      </c>
      <c r="V6" s="20">
        <v>-2366520</v>
      </c>
      <c r="W6" s="20">
        <v>24750853</v>
      </c>
      <c r="X6" s="20">
        <v>96743802</v>
      </c>
      <c r="Y6" s="20">
        <v>-71992949</v>
      </c>
      <c r="Z6" s="21">
        <v>-74.416084040195159</v>
      </c>
      <c r="AA6" s="22">
        <v>96743802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26237073</v>
      </c>
      <c r="D8" s="18"/>
      <c r="E8" s="19">
        <v>47165882</v>
      </c>
      <c r="F8" s="20">
        <v>47165882</v>
      </c>
      <c r="G8" s="20">
        <v>109102133</v>
      </c>
      <c r="H8" s="20">
        <v>-68715063</v>
      </c>
      <c r="I8" s="20">
        <v>7633065</v>
      </c>
      <c r="J8" s="20">
        <v>48020135</v>
      </c>
      <c r="K8" s="20">
        <v>7196926</v>
      </c>
      <c r="L8" s="20">
        <v>-3162290</v>
      </c>
      <c r="M8" s="20">
        <v>6655549</v>
      </c>
      <c r="N8" s="20">
        <v>10690185</v>
      </c>
      <c r="O8" s="20">
        <v>7034966</v>
      </c>
      <c r="P8" s="20">
        <v>6542399</v>
      </c>
      <c r="Q8" s="20">
        <v>7169324</v>
      </c>
      <c r="R8" s="20">
        <v>20746689</v>
      </c>
      <c r="S8" s="20">
        <v>7198826</v>
      </c>
      <c r="T8" s="20">
        <v>6160111</v>
      </c>
      <c r="U8" s="20">
        <v>6064934</v>
      </c>
      <c r="V8" s="20">
        <v>19423871</v>
      </c>
      <c r="W8" s="20">
        <v>98880880</v>
      </c>
      <c r="X8" s="20">
        <v>47165882</v>
      </c>
      <c r="Y8" s="20">
        <v>51714998</v>
      </c>
      <c r="Z8" s="21">
        <v>109.64492935804742</v>
      </c>
      <c r="AA8" s="22">
        <v>47165882</v>
      </c>
    </row>
    <row r="9" spans="1:27" x14ac:dyDescent="0.25">
      <c r="A9" s="23" t="s">
        <v>37</v>
      </c>
      <c r="B9" s="17" t="s">
        <v>32</v>
      </c>
      <c r="C9" s="18">
        <v>21285619</v>
      </c>
      <c r="D9" s="18"/>
      <c r="E9" s="19"/>
      <c r="F9" s="20"/>
      <c r="G9" s="20">
        <v>24139226</v>
      </c>
      <c r="H9" s="20">
        <v>-2609464</v>
      </c>
      <c r="I9" s="20">
        <v>353077</v>
      </c>
      <c r="J9" s="20">
        <v>21882839</v>
      </c>
      <c r="K9" s="20">
        <v>1147338</v>
      </c>
      <c r="L9" s="20">
        <v>433782</v>
      </c>
      <c r="M9" s="20">
        <v>1565105</v>
      </c>
      <c r="N9" s="20">
        <v>3146225</v>
      </c>
      <c r="O9" s="20">
        <v>28536</v>
      </c>
      <c r="P9" s="20">
        <v>949540</v>
      </c>
      <c r="Q9" s="20">
        <v>518655</v>
      </c>
      <c r="R9" s="20">
        <v>1496731</v>
      </c>
      <c r="S9" s="20">
        <v>974684</v>
      </c>
      <c r="T9" s="20">
        <v>873540</v>
      </c>
      <c r="U9" s="20">
        <v>1463420</v>
      </c>
      <c r="V9" s="20">
        <v>3311644</v>
      </c>
      <c r="W9" s="20">
        <v>29837439</v>
      </c>
      <c r="X9" s="20"/>
      <c r="Y9" s="20">
        <v>29837439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-2821349</v>
      </c>
      <c r="D11" s="18"/>
      <c r="E11" s="19">
        <v>-5513659</v>
      </c>
      <c r="F11" s="20">
        <v>-4813659</v>
      </c>
      <c r="G11" s="20">
        <v>-2824783</v>
      </c>
      <c r="H11" s="20">
        <v>-9800</v>
      </c>
      <c r="I11" s="20">
        <v>-2230</v>
      </c>
      <c r="J11" s="20">
        <v>-2836813</v>
      </c>
      <c r="K11" s="20">
        <v>-130779</v>
      </c>
      <c r="L11" s="20">
        <v>-326027</v>
      </c>
      <c r="M11" s="20">
        <v>-23111</v>
      </c>
      <c r="N11" s="20">
        <v>-479917</v>
      </c>
      <c r="O11" s="20">
        <v>-36732</v>
      </c>
      <c r="P11" s="20">
        <v>-15856</v>
      </c>
      <c r="Q11" s="20">
        <v>-61626</v>
      </c>
      <c r="R11" s="20">
        <v>-114214</v>
      </c>
      <c r="S11" s="20">
        <v>-15783</v>
      </c>
      <c r="T11" s="20">
        <v>-18691</v>
      </c>
      <c r="U11" s="20">
        <v>-210409</v>
      </c>
      <c r="V11" s="20">
        <v>-244883</v>
      </c>
      <c r="W11" s="20">
        <v>-3675827</v>
      </c>
      <c r="X11" s="20">
        <v>-4813659</v>
      </c>
      <c r="Y11" s="20">
        <v>1137832</v>
      </c>
      <c r="Z11" s="21">
        <v>-23.637569674129388</v>
      </c>
      <c r="AA11" s="22">
        <v>-4813659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69543333</v>
      </c>
      <c r="D12" s="29">
        <f>SUM(D6:D11)</f>
        <v>0</v>
      </c>
      <c r="E12" s="30">
        <f t="shared" si="0"/>
        <v>96378117</v>
      </c>
      <c r="F12" s="31">
        <f t="shared" si="0"/>
        <v>139096025</v>
      </c>
      <c r="G12" s="31">
        <f t="shared" si="0"/>
        <v>157449588</v>
      </c>
      <c r="H12" s="31">
        <f t="shared" si="0"/>
        <v>-67413833</v>
      </c>
      <c r="I12" s="31">
        <f t="shared" si="0"/>
        <v>10938547</v>
      </c>
      <c r="J12" s="31">
        <f t="shared" si="0"/>
        <v>100974302</v>
      </c>
      <c r="K12" s="31">
        <f t="shared" si="0"/>
        <v>4281278</v>
      </c>
      <c r="L12" s="31">
        <f t="shared" si="0"/>
        <v>-879953</v>
      </c>
      <c r="M12" s="31">
        <f t="shared" si="0"/>
        <v>1988652</v>
      </c>
      <c r="N12" s="31">
        <f t="shared" si="0"/>
        <v>5389977</v>
      </c>
      <c r="O12" s="31">
        <f t="shared" si="0"/>
        <v>9461345</v>
      </c>
      <c r="P12" s="31">
        <f t="shared" si="0"/>
        <v>8351158</v>
      </c>
      <c r="Q12" s="31">
        <f t="shared" si="0"/>
        <v>5492451</v>
      </c>
      <c r="R12" s="31">
        <f t="shared" si="0"/>
        <v>23304954</v>
      </c>
      <c r="S12" s="31">
        <f t="shared" si="0"/>
        <v>6249871</v>
      </c>
      <c r="T12" s="31">
        <f t="shared" si="0"/>
        <v>7969525</v>
      </c>
      <c r="U12" s="31">
        <f t="shared" si="0"/>
        <v>5904716</v>
      </c>
      <c r="V12" s="31">
        <f t="shared" si="0"/>
        <v>20124112</v>
      </c>
      <c r="W12" s="31">
        <f t="shared" si="0"/>
        <v>149793345</v>
      </c>
      <c r="X12" s="31">
        <f t="shared" si="0"/>
        <v>139096025</v>
      </c>
      <c r="Y12" s="31">
        <f t="shared" si="0"/>
        <v>10697320</v>
      </c>
      <c r="Z12" s="32">
        <f>+IF(X12&lt;&gt;0,+(Y12/X12)*100,0)</f>
        <v>7.6906007917911383</v>
      </c>
      <c r="AA12" s="33">
        <f>SUM(AA6:AA11)</f>
        <v>139096025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-113249957</v>
      </c>
      <c r="D19" s="18"/>
      <c r="E19" s="19">
        <v>64250000</v>
      </c>
      <c r="F19" s="20">
        <v>120928502</v>
      </c>
      <c r="G19" s="20">
        <v>-103773609</v>
      </c>
      <c r="H19" s="20">
        <v>-9505626</v>
      </c>
      <c r="I19" s="20">
        <v>498042</v>
      </c>
      <c r="J19" s="20">
        <v>-112781193</v>
      </c>
      <c r="K19" s="20">
        <v>4567035</v>
      </c>
      <c r="L19" s="20">
        <v>292212</v>
      </c>
      <c r="M19" s="20">
        <v>6114123</v>
      </c>
      <c r="N19" s="20">
        <v>10973370</v>
      </c>
      <c r="O19" s="20">
        <v>532534</v>
      </c>
      <c r="P19" s="20">
        <v>2791570</v>
      </c>
      <c r="Q19" s="20">
        <v>938811</v>
      </c>
      <c r="R19" s="20">
        <v>4262915</v>
      </c>
      <c r="S19" s="20">
        <v>5254640</v>
      </c>
      <c r="T19" s="20">
        <v>83419</v>
      </c>
      <c r="U19" s="20">
        <v>3312919</v>
      </c>
      <c r="V19" s="20">
        <v>8650978</v>
      </c>
      <c r="W19" s="20">
        <v>-88893930</v>
      </c>
      <c r="X19" s="20">
        <v>120928502</v>
      </c>
      <c r="Y19" s="20">
        <v>-209822432</v>
      </c>
      <c r="Z19" s="21">
        <v>-173.50949406451755</v>
      </c>
      <c r="AA19" s="22">
        <v>120928502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-113249957</v>
      </c>
      <c r="D24" s="29">
        <f>SUM(D15:D23)</f>
        <v>0</v>
      </c>
      <c r="E24" s="36">
        <f t="shared" si="1"/>
        <v>64250000</v>
      </c>
      <c r="F24" s="37">
        <f t="shared" si="1"/>
        <v>120928502</v>
      </c>
      <c r="G24" s="37">
        <f t="shared" si="1"/>
        <v>-103773609</v>
      </c>
      <c r="H24" s="37">
        <f t="shared" si="1"/>
        <v>-9505626</v>
      </c>
      <c r="I24" s="37">
        <f t="shared" si="1"/>
        <v>498042</v>
      </c>
      <c r="J24" s="37">
        <f t="shared" si="1"/>
        <v>-112781193</v>
      </c>
      <c r="K24" s="37">
        <f t="shared" si="1"/>
        <v>4567035</v>
      </c>
      <c r="L24" s="37">
        <f t="shared" si="1"/>
        <v>292212</v>
      </c>
      <c r="M24" s="37">
        <f t="shared" si="1"/>
        <v>6114123</v>
      </c>
      <c r="N24" s="37">
        <f t="shared" si="1"/>
        <v>10973370</v>
      </c>
      <c r="O24" s="37">
        <f t="shared" si="1"/>
        <v>532534</v>
      </c>
      <c r="P24" s="37">
        <f t="shared" si="1"/>
        <v>2791570</v>
      </c>
      <c r="Q24" s="37">
        <f t="shared" si="1"/>
        <v>938811</v>
      </c>
      <c r="R24" s="37">
        <f t="shared" si="1"/>
        <v>4262915</v>
      </c>
      <c r="S24" s="37">
        <f t="shared" si="1"/>
        <v>5254640</v>
      </c>
      <c r="T24" s="37">
        <f t="shared" si="1"/>
        <v>83419</v>
      </c>
      <c r="U24" s="37">
        <f t="shared" si="1"/>
        <v>3312919</v>
      </c>
      <c r="V24" s="37">
        <f t="shared" si="1"/>
        <v>8650978</v>
      </c>
      <c r="W24" s="37">
        <f t="shared" si="1"/>
        <v>-88893930</v>
      </c>
      <c r="X24" s="37">
        <f t="shared" si="1"/>
        <v>120928502</v>
      </c>
      <c r="Y24" s="37">
        <f t="shared" si="1"/>
        <v>-209822432</v>
      </c>
      <c r="Z24" s="38">
        <f>+IF(X24&lt;&gt;0,+(Y24/X24)*100,0)</f>
        <v>-173.50949406451755</v>
      </c>
      <c r="AA24" s="39">
        <f>SUM(AA15:AA23)</f>
        <v>120928502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-43706624</v>
      </c>
      <c r="D25" s="29">
        <f>+D12+D24</f>
        <v>0</v>
      </c>
      <c r="E25" s="30">
        <f t="shared" si="2"/>
        <v>160628117</v>
      </c>
      <c r="F25" s="31">
        <f t="shared" si="2"/>
        <v>260024527</v>
      </c>
      <c r="G25" s="31">
        <f t="shared" si="2"/>
        <v>53675979</v>
      </c>
      <c r="H25" s="31">
        <f t="shared" si="2"/>
        <v>-76919459</v>
      </c>
      <c r="I25" s="31">
        <f t="shared" si="2"/>
        <v>11436589</v>
      </c>
      <c r="J25" s="31">
        <f t="shared" si="2"/>
        <v>-11806891</v>
      </c>
      <c r="K25" s="31">
        <f t="shared" si="2"/>
        <v>8848313</v>
      </c>
      <c r="L25" s="31">
        <f t="shared" si="2"/>
        <v>-587741</v>
      </c>
      <c r="M25" s="31">
        <f t="shared" si="2"/>
        <v>8102775</v>
      </c>
      <c r="N25" s="31">
        <f t="shared" si="2"/>
        <v>16363347</v>
      </c>
      <c r="O25" s="31">
        <f t="shared" si="2"/>
        <v>9993879</v>
      </c>
      <c r="P25" s="31">
        <f t="shared" si="2"/>
        <v>11142728</v>
      </c>
      <c r="Q25" s="31">
        <f t="shared" si="2"/>
        <v>6431262</v>
      </c>
      <c r="R25" s="31">
        <f t="shared" si="2"/>
        <v>27567869</v>
      </c>
      <c r="S25" s="31">
        <f t="shared" si="2"/>
        <v>11504511</v>
      </c>
      <c r="T25" s="31">
        <f t="shared" si="2"/>
        <v>8052944</v>
      </c>
      <c r="U25" s="31">
        <f t="shared" si="2"/>
        <v>9217635</v>
      </c>
      <c r="V25" s="31">
        <f t="shared" si="2"/>
        <v>28775090</v>
      </c>
      <c r="W25" s="31">
        <f t="shared" si="2"/>
        <v>60899415</v>
      </c>
      <c r="X25" s="31">
        <f t="shared" si="2"/>
        <v>260024527</v>
      </c>
      <c r="Y25" s="31">
        <f t="shared" si="2"/>
        <v>-199125112</v>
      </c>
      <c r="Z25" s="32">
        <f>+IF(X25&lt;&gt;0,+(Y25/X25)*100,0)</f>
        <v>-76.579357454229694</v>
      </c>
      <c r="AA25" s="33">
        <f>+AA12+AA24</f>
        <v>260024527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-118527</v>
      </c>
      <c r="D31" s="18"/>
      <c r="E31" s="19"/>
      <c r="F31" s="20"/>
      <c r="G31" s="20">
        <v>-119213</v>
      </c>
      <c r="H31" s="20">
        <v>-2105</v>
      </c>
      <c r="I31" s="20">
        <v>-2714</v>
      </c>
      <c r="J31" s="20">
        <v>-124032</v>
      </c>
      <c r="K31" s="20">
        <v>9615</v>
      </c>
      <c r="L31" s="20">
        <v>-2077</v>
      </c>
      <c r="M31" s="20">
        <v>-3777</v>
      </c>
      <c r="N31" s="20">
        <v>3761</v>
      </c>
      <c r="O31" s="20">
        <v>-888</v>
      </c>
      <c r="P31" s="20">
        <v>898</v>
      </c>
      <c r="Q31" s="20">
        <v>-2872</v>
      </c>
      <c r="R31" s="20">
        <v>-2862</v>
      </c>
      <c r="S31" s="20">
        <v>-4654</v>
      </c>
      <c r="T31" s="20">
        <v>-2656</v>
      </c>
      <c r="U31" s="20">
        <v>5526</v>
      </c>
      <c r="V31" s="20">
        <v>-1784</v>
      </c>
      <c r="W31" s="20">
        <v>-124917</v>
      </c>
      <c r="X31" s="20"/>
      <c r="Y31" s="20">
        <v>-124917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119682997</v>
      </c>
      <c r="D32" s="18"/>
      <c r="E32" s="19">
        <v>76633560</v>
      </c>
      <c r="F32" s="20">
        <v>143405640</v>
      </c>
      <c r="G32" s="20">
        <v>118094200</v>
      </c>
      <c r="H32" s="20">
        <v>2595276</v>
      </c>
      <c r="I32" s="20">
        <v>1979906</v>
      </c>
      <c r="J32" s="20">
        <v>122669382</v>
      </c>
      <c r="K32" s="20">
        <v>988782</v>
      </c>
      <c r="L32" s="20">
        <v>-10681946</v>
      </c>
      <c r="M32" s="20">
        <v>2207998</v>
      </c>
      <c r="N32" s="20">
        <v>-7485166</v>
      </c>
      <c r="O32" s="20">
        <v>-495099</v>
      </c>
      <c r="P32" s="20">
        <v>4353540</v>
      </c>
      <c r="Q32" s="20">
        <v>-1734243</v>
      </c>
      <c r="R32" s="20">
        <v>2124198</v>
      </c>
      <c r="S32" s="20">
        <v>2653271</v>
      </c>
      <c r="T32" s="20">
        <v>-5205854</v>
      </c>
      <c r="U32" s="20">
        <v>3710820</v>
      </c>
      <c r="V32" s="20">
        <v>1158237</v>
      </c>
      <c r="W32" s="20">
        <v>118466651</v>
      </c>
      <c r="X32" s="20">
        <v>143405640</v>
      </c>
      <c r="Y32" s="20">
        <v>-24938989</v>
      </c>
      <c r="Z32" s="21">
        <v>-17.390521739591275</v>
      </c>
      <c r="AA32" s="22">
        <v>143405640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119564470</v>
      </c>
      <c r="D34" s="29">
        <f>SUM(D29:D33)</f>
        <v>0</v>
      </c>
      <c r="E34" s="30">
        <f t="shared" si="3"/>
        <v>76633560</v>
      </c>
      <c r="F34" s="31">
        <f t="shared" si="3"/>
        <v>143405640</v>
      </c>
      <c r="G34" s="31">
        <f t="shared" si="3"/>
        <v>117974987</v>
      </c>
      <c r="H34" s="31">
        <f t="shared" si="3"/>
        <v>2593171</v>
      </c>
      <c r="I34" s="31">
        <f t="shared" si="3"/>
        <v>1977192</v>
      </c>
      <c r="J34" s="31">
        <f t="shared" si="3"/>
        <v>122545350</v>
      </c>
      <c r="K34" s="31">
        <f t="shared" si="3"/>
        <v>998397</v>
      </c>
      <c r="L34" s="31">
        <f t="shared" si="3"/>
        <v>-10684023</v>
      </c>
      <c r="M34" s="31">
        <f t="shared" si="3"/>
        <v>2204221</v>
      </c>
      <c r="N34" s="31">
        <f t="shared" si="3"/>
        <v>-7481405</v>
      </c>
      <c r="O34" s="31">
        <f t="shared" si="3"/>
        <v>-495987</v>
      </c>
      <c r="P34" s="31">
        <f t="shared" si="3"/>
        <v>4354438</v>
      </c>
      <c r="Q34" s="31">
        <f t="shared" si="3"/>
        <v>-1737115</v>
      </c>
      <c r="R34" s="31">
        <f t="shared" si="3"/>
        <v>2121336</v>
      </c>
      <c r="S34" s="31">
        <f t="shared" si="3"/>
        <v>2648617</v>
      </c>
      <c r="T34" s="31">
        <f t="shared" si="3"/>
        <v>-5208510</v>
      </c>
      <c r="U34" s="31">
        <f t="shared" si="3"/>
        <v>3716346</v>
      </c>
      <c r="V34" s="31">
        <f t="shared" si="3"/>
        <v>1156453</v>
      </c>
      <c r="W34" s="31">
        <f t="shared" si="3"/>
        <v>118341734</v>
      </c>
      <c r="X34" s="31">
        <f t="shared" si="3"/>
        <v>143405640</v>
      </c>
      <c r="Y34" s="31">
        <f t="shared" si="3"/>
        <v>-25063906</v>
      </c>
      <c r="Z34" s="32">
        <f>+IF(X34&lt;&gt;0,+(Y34/X34)*100,0)</f>
        <v>-17.477629192268868</v>
      </c>
      <c r="AA34" s="33">
        <f>SUM(AA29:AA33)</f>
        <v>143405640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119564470</v>
      </c>
      <c r="D40" s="29">
        <f>+D34+D39</f>
        <v>0</v>
      </c>
      <c r="E40" s="30">
        <f t="shared" si="5"/>
        <v>76633560</v>
      </c>
      <c r="F40" s="31">
        <f t="shared" si="5"/>
        <v>143405640</v>
      </c>
      <c r="G40" s="31">
        <f t="shared" si="5"/>
        <v>117974987</v>
      </c>
      <c r="H40" s="31">
        <f t="shared" si="5"/>
        <v>2593171</v>
      </c>
      <c r="I40" s="31">
        <f t="shared" si="5"/>
        <v>1977192</v>
      </c>
      <c r="J40" s="31">
        <f t="shared" si="5"/>
        <v>122545350</v>
      </c>
      <c r="K40" s="31">
        <f t="shared" si="5"/>
        <v>998397</v>
      </c>
      <c r="L40" s="31">
        <f t="shared" si="5"/>
        <v>-10684023</v>
      </c>
      <c r="M40" s="31">
        <f t="shared" si="5"/>
        <v>2204221</v>
      </c>
      <c r="N40" s="31">
        <f t="shared" si="5"/>
        <v>-7481405</v>
      </c>
      <c r="O40" s="31">
        <f t="shared" si="5"/>
        <v>-495987</v>
      </c>
      <c r="P40" s="31">
        <f t="shared" si="5"/>
        <v>4354438</v>
      </c>
      <c r="Q40" s="31">
        <f t="shared" si="5"/>
        <v>-1737115</v>
      </c>
      <c r="R40" s="31">
        <f t="shared" si="5"/>
        <v>2121336</v>
      </c>
      <c r="S40" s="31">
        <f t="shared" si="5"/>
        <v>2648617</v>
      </c>
      <c r="T40" s="31">
        <f t="shared" si="5"/>
        <v>-5208510</v>
      </c>
      <c r="U40" s="31">
        <f t="shared" si="5"/>
        <v>3716346</v>
      </c>
      <c r="V40" s="31">
        <f t="shared" si="5"/>
        <v>1156453</v>
      </c>
      <c r="W40" s="31">
        <f t="shared" si="5"/>
        <v>118341734</v>
      </c>
      <c r="X40" s="31">
        <f t="shared" si="5"/>
        <v>143405640</v>
      </c>
      <c r="Y40" s="31">
        <f t="shared" si="5"/>
        <v>-25063906</v>
      </c>
      <c r="Z40" s="32">
        <f>+IF(X40&lt;&gt;0,+(Y40/X40)*100,0)</f>
        <v>-17.477629192268868</v>
      </c>
      <c r="AA40" s="33">
        <f>+AA34+AA39</f>
        <v>143405640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-163271094</v>
      </c>
      <c r="D42" s="43">
        <f>+D25-D40</f>
        <v>0</v>
      </c>
      <c r="E42" s="44">
        <f t="shared" si="6"/>
        <v>83994557</v>
      </c>
      <c r="F42" s="45">
        <f t="shared" si="6"/>
        <v>116618887</v>
      </c>
      <c r="G42" s="45">
        <f t="shared" si="6"/>
        <v>-64299008</v>
      </c>
      <c r="H42" s="45">
        <f t="shared" si="6"/>
        <v>-79512630</v>
      </c>
      <c r="I42" s="45">
        <f t="shared" si="6"/>
        <v>9459397</v>
      </c>
      <c r="J42" s="45">
        <f t="shared" si="6"/>
        <v>-134352241</v>
      </c>
      <c r="K42" s="45">
        <f t="shared" si="6"/>
        <v>7849916</v>
      </c>
      <c r="L42" s="45">
        <f t="shared" si="6"/>
        <v>10096282</v>
      </c>
      <c r="M42" s="45">
        <f t="shared" si="6"/>
        <v>5898554</v>
      </c>
      <c r="N42" s="45">
        <f t="shared" si="6"/>
        <v>23844752</v>
      </c>
      <c r="O42" s="45">
        <f t="shared" si="6"/>
        <v>10489866</v>
      </c>
      <c r="P42" s="45">
        <f t="shared" si="6"/>
        <v>6788290</v>
      </c>
      <c r="Q42" s="45">
        <f t="shared" si="6"/>
        <v>8168377</v>
      </c>
      <c r="R42" s="45">
        <f t="shared" si="6"/>
        <v>25446533</v>
      </c>
      <c r="S42" s="45">
        <f t="shared" si="6"/>
        <v>8855894</v>
      </c>
      <c r="T42" s="45">
        <f t="shared" si="6"/>
        <v>13261454</v>
      </c>
      <c r="U42" s="45">
        <f t="shared" si="6"/>
        <v>5501289</v>
      </c>
      <c r="V42" s="45">
        <f t="shared" si="6"/>
        <v>27618637</v>
      </c>
      <c r="W42" s="45">
        <f t="shared" si="6"/>
        <v>-57442319</v>
      </c>
      <c r="X42" s="45">
        <f t="shared" si="6"/>
        <v>116618887</v>
      </c>
      <c r="Y42" s="45">
        <f t="shared" si="6"/>
        <v>-174061206</v>
      </c>
      <c r="Z42" s="46">
        <f>+IF(X42&lt;&gt;0,+(Y42/X42)*100,0)</f>
        <v>-149.25644591343081</v>
      </c>
      <c r="AA42" s="47">
        <f>+AA25-AA40</f>
        <v>116618887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83994563</v>
      </c>
      <c r="F45" s="20">
        <v>116618893</v>
      </c>
      <c r="G45" s="20"/>
      <c r="H45" s="20"/>
      <c r="I45" s="20"/>
      <c r="J45" s="20"/>
      <c r="K45" s="20"/>
      <c r="L45" s="20"/>
      <c r="M45" s="20">
        <v>206500</v>
      </c>
      <c r="N45" s="20">
        <v>206500</v>
      </c>
      <c r="O45" s="20"/>
      <c r="P45" s="20"/>
      <c r="Q45" s="20"/>
      <c r="R45" s="20"/>
      <c r="S45" s="20"/>
      <c r="T45" s="20"/>
      <c r="U45" s="20"/>
      <c r="V45" s="20"/>
      <c r="W45" s="20">
        <v>206500</v>
      </c>
      <c r="X45" s="20">
        <v>116618893</v>
      </c>
      <c r="Y45" s="20">
        <v>-116412393</v>
      </c>
      <c r="Z45" s="48">
        <v>-99.822927490831177</v>
      </c>
      <c r="AA45" s="22">
        <v>116618893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83994563</v>
      </c>
      <c r="F48" s="53">
        <f t="shared" si="7"/>
        <v>116618893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206500</v>
      </c>
      <c r="N48" s="53">
        <f t="shared" si="7"/>
        <v>206500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206500</v>
      </c>
      <c r="X48" s="53">
        <f t="shared" si="7"/>
        <v>116618893</v>
      </c>
      <c r="Y48" s="53">
        <f t="shared" si="7"/>
        <v>-116412393</v>
      </c>
      <c r="Z48" s="54">
        <f>+IF(X48&lt;&gt;0,+(Y48/X48)*100,0)</f>
        <v>-99.822927490831177</v>
      </c>
      <c r="AA48" s="55">
        <f>SUM(AA45:AA47)</f>
        <v>116618893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32878981</v>
      </c>
      <c r="D6" s="18"/>
      <c r="E6" s="19">
        <v>10616040</v>
      </c>
      <c r="F6" s="20">
        <v>10616040</v>
      </c>
      <c r="G6" s="20">
        <v>33045604</v>
      </c>
      <c r="H6" s="20">
        <v>11534277</v>
      </c>
      <c r="I6" s="20">
        <v>652187</v>
      </c>
      <c r="J6" s="20">
        <v>45232068</v>
      </c>
      <c r="K6" s="20">
        <v>118481</v>
      </c>
      <c r="L6" s="20">
        <v>590417</v>
      </c>
      <c r="M6" s="20">
        <v>6929685</v>
      </c>
      <c r="N6" s="20">
        <v>7638583</v>
      </c>
      <c r="O6" s="20">
        <v>-190442</v>
      </c>
      <c r="P6" s="20">
        <v>381921</v>
      </c>
      <c r="Q6" s="20">
        <v>7376714</v>
      </c>
      <c r="R6" s="20">
        <v>7568193</v>
      </c>
      <c r="S6" s="20">
        <v>-843205</v>
      </c>
      <c r="T6" s="20">
        <v>-21817</v>
      </c>
      <c r="U6" s="20">
        <v>46100</v>
      </c>
      <c r="V6" s="20">
        <v>-818922</v>
      </c>
      <c r="W6" s="20">
        <v>59619922</v>
      </c>
      <c r="X6" s="20">
        <v>10616040</v>
      </c>
      <c r="Y6" s="20">
        <v>49003882</v>
      </c>
      <c r="Z6" s="21">
        <v>461.60227354079302</v>
      </c>
      <c r="AA6" s="22">
        <v>10616040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12747681</v>
      </c>
      <c r="D8" s="18"/>
      <c r="E8" s="19"/>
      <c r="F8" s="20"/>
      <c r="G8" s="20">
        <v>13232398</v>
      </c>
      <c r="H8" s="20">
        <v>-62679</v>
      </c>
      <c r="I8" s="20">
        <v>122769</v>
      </c>
      <c r="J8" s="20">
        <v>13292488</v>
      </c>
      <c r="K8" s="20">
        <v>-38437</v>
      </c>
      <c r="L8" s="20">
        <v>208570</v>
      </c>
      <c r="M8" s="20">
        <v>446151</v>
      </c>
      <c r="N8" s="20">
        <v>616284</v>
      </c>
      <c r="O8" s="20">
        <v>226012</v>
      </c>
      <c r="P8" s="20">
        <v>268133</v>
      </c>
      <c r="Q8" s="20">
        <v>118270</v>
      </c>
      <c r="R8" s="20">
        <v>612415</v>
      </c>
      <c r="S8" s="20">
        <v>187083</v>
      </c>
      <c r="T8" s="20">
        <v>65961</v>
      </c>
      <c r="U8" s="20">
        <v>-149919</v>
      </c>
      <c r="V8" s="20">
        <v>103125</v>
      </c>
      <c r="W8" s="20">
        <v>14624312</v>
      </c>
      <c r="X8" s="20"/>
      <c r="Y8" s="20">
        <v>14624312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3622924</v>
      </c>
      <c r="D9" s="18"/>
      <c r="E9" s="19"/>
      <c r="F9" s="20"/>
      <c r="G9" s="20">
        <v>3669123</v>
      </c>
      <c r="H9" s="20">
        <v>114686</v>
      </c>
      <c r="I9" s="20">
        <v>46200</v>
      </c>
      <c r="J9" s="20">
        <v>3830009</v>
      </c>
      <c r="K9" s="20">
        <v>101714</v>
      </c>
      <c r="L9" s="20">
        <v>52213</v>
      </c>
      <c r="M9" s="20">
        <v>52163</v>
      </c>
      <c r="N9" s="20">
        <v>206090</v>
      </c>
      <c r="O9" s="20">
        <v>98282</v>
      </c>
      <c r="P9" s="20">
        <v>46200</v>
      </c>
      <c r="Q9" s="20">
        <v>118173</v>
      </c>
      <c r="R9" s="20">
        <v>262655</v>
      </c>
      <c r="S9" s="20">
        <v>74844</v>
      </c>
      <c r="T9" s="20">
        <v>336237</v>
      </c>
      <c r="U9" s="20">
        <v>92892</v>
      </c>
      <c r="V9" s="20">
        <v>503973</v>
      </c>
      <c r="W9" s="20">
        <v>4802727</v>
      </c>
      <c r="X9" s="20"/>
      <c r="Y9" s="20">
        <v>4802727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-833116</v>
      </c>
      <c r="D11" s="18"/>
      <c r="E11" s="19">
        <v>-2701356</v>
      </c>
      <c r="F11" s="20">
        <v>-2450598</v>
      </c>
      <c r="G11" s="20">
        <v>-833116</v>
      </c>
      <c r="H11" s="20">
        <v>-36730</v>
      </c>
      <c r="I11" s="20">
        <v>-147957</v>
      </c>
      <c r="J11" s="20">
        <v>-1017803</v>
      </c>
      <c r="K11" s="20"/>
      <c r="L11" s="20">
        <v>-12412</v>
      </c>
      <c r="M11" s="20"/>
      <c r="N11" s="20">
        <v>-12412</v>
      </c>
      <c r="O11" s="20">
        <v>-53658</v>
      </c>
      <c r="P11" s="20">
        <v>-42943</v>
      </c>
      <c r="Q11" s="20">
        <v>-63717</v>
      </c>
      <c r="R11" s="20">
        <v>-160318</v>
      </c>
      <c r="S11" s="20">
        <v>-163400</v>
      </c>
      <c r="T11" s="20">
        <v>-618721</v>
      </c>
      <c r="U11" s="20">
        <v>-651656</v>
      </c>
      <c r="V11" s="20">
        <v>-1433777</v>
      </c>
      <c r="W11" s="20">
        <v>-2624310</v>
      </c>
      <c r="X11" s="20">
        <v>-2450598</v>
      </c>
      <c r="Y11" s="20">
        <v>-173712</v>
      </c>
      <c r="Z11" s="21">
        <v>7.0885555280792687</v>
      </c>
      <c r="AA11" s="22">
        <v>-2450598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48416470</v>
      </c>
      <c r="D12" s="29">
        <f>SUM(D6:D11)</f>
        <v>0</v>
      </c>
      <c r="E12" s="30">
        <f t="shared" si="0"/>
        <v>7914684</v>
      </c>
      <c r="F12" s="31">
        <f t="shared" si="0"/>
        <v>8165442</v>
      </c>
      <c r="G12" s="31">
        <f t="shared" si="0"/>
        <v>49114009</v>
      </c>
      <c r="H12" s="31">
        <f t="shared" si="0"/>
        <v>11549554</v>
      </c>
      <c r="I12" s="31">
        <f t="shared" si="0"/>
        <v>673199</v>
      </c>
      <c r="J12" s="31">
        <f t="shared" si="0"/>
        <v>61336762</v>
      </c>
      <c r="K12" s="31">
        <f t="shared" si="0"/>
        <v>181758</v>
      </c>
      <c r="L12" s="31">
        <f t="shared" si="0"/>
        <v>838788</v>
      </c>
      <c r="M12" s="31">
        <f t="shared" si="0"/>
        <v>7427999</v>
      </c>
      <c r="N12" s="31">
        <f t="shared" si="0"/>
        <v>8448545</v>
      </c>
      <c r="O12" s="31">
        <f t="shared" si="0"/>
        <v>80194</v>
      </c>
      <c r="P12" s="31">
        <f t="shared" si="0"/>
        <v>653311</v>
      </c>
      <c r="Q12" s="31">
        <f t="shared" si="0"/>
        <v>7549440</v>
      </c>
      <c r="R12" s="31">
        <f t="shared" si="0"/>
        <v>8282945</v>
      </c>
      <c r="S12" s="31">
        <f t="shared" si="0"/>
        <v>-744678</v>
      </c>
      <c r="T12" s="31">
        <f t="shared" si="0"/>
        <v>-238340</v>
      </c>
      <c r="U12" s="31">
        <f t="shared" si="0"/>
        <v>-662583</v>
      </c>
      <c r="V12" s="31">
        <f t="shared" si="0"/>
        <v>-1645601</v>
      </c>
      <c r="W12" s="31">
        <f t="shared" si="0"/>
        <v>76422651</v>
      </c>
      <c r="X12" s="31">
        <f t="shared" si="0"/>
        <v>8165442</v>
      </c>
      <c r="Y12" s="31">
        <f t="shared" si="0"/>
        <v>68257209</v>
      </c>
      <c r="Z12" s="32">
        <f>+IF(X12&lt;&gt;0,+(Y12/X12)*100,0)</f>
        <v>835.9279142513044</v>
      </c>
      <c r="AA12" s="33">
        <f>SUM(AA6:AA11)</f>
        <v>8165442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42446726</v>
      </c>
      <c r="D19" s="18"/>
      <c r="E19" s="19">
        <v>-6438384</v>
      </c>
      <c r="F19" s="20">
        <v>-6131686</v>
      </c>
      <c r="G19" s="20">
        <v>45257061</v>
      </c>
      <c r="H19" s="20">
        <v>-2447074</v>
      </c>
      <c r="I19" s="20"/>
      <c r="J19" s="20">
        <v>42809987</v>
      </c>
      <c r="K19" s="20"/>
      <c r="L19" s="20"/>
      <c r="M19" s="20"/>
      <c r="N19" s="20"/>
      <c r="O19" s="20">
        <v>750151</v>
      </c>
      <c r="P19" s="20"/>
      <c r="Q19" s="20">
        <v>367224</v>
      </c>
      <c r="R19" s="20">
        <v>1117375</v>
      </c>
      <c r="S19" s="20">
        <v>611591</v>
      </c>
      <c r="T19" s="20"/>
      <c r="U19" s="20">
        <v>1762008</v>
      </c>
      <c r="V19" s="20">
        <v>2373599</v>
      </c>
      <c r="W19" s="20">
        <v>46300961</v>
      </c>
      <c r="X19" s="20">
        <v>-6131686</v>
      </c>
      <c r="Y19" s="20">
        <v>52432647</v>
      </c>
      <c r="Z19" s="21">
        <v>-855.10978546520494</v>
      </c>
      <c r="AA19" s="22">
        <v>-6131686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42446726</v>
      </c>
      <c r="D24" s="29">
        <f>SUM(D15:D23)</f>
        <v>0</v>
      </c>
      <c r="E24" s="36">
        <f t="shared" si="1"/>
        <v>-6438384</v>
      </c>
      <c r="F24" s="37">
        <f t="shared" si="1"/>
        <v>-6131686</v>
      </c>
      <c r="G24" s="37">
        <f t="shared" si="1"/>
        <v>45257061</v>
      </c>
      <c r="H24" s="37">
        <f t="shared" si="1"/>
        <v>-2447074</v>
      </c>
      <c r="I24" s="37">
        <f t="shared" si="1"/>
        <v>0</v>
      </c>
      <c r="J24" s="37">
        <f t="shared" si="1"/>
        <v>42809987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750151</v>
      </c>
      <c r="P24" s="37">
        <f t="shared" si="1"/>
        <v>0</v>
      </c>
      <c r="Q24" s="37">
        <f t="shared" si="1"/>
        <v>367224</v>
      </c>
      <c r="R24" s="37">
        <f t="shared" si="1"/>
        <v>1117375</v>
      </c>
      <c r="S24" s="37">
        <f t="shared" si="1"/>
        <v>611591</v>
      </c>
      <c r="T24" s="37">
        <f t="shared" si="1"/>
        <v>0</v>
      </c>
      <c r="U24" s="37">
        <f t="shared" si="1"/>
        <v>1762008</v>
      </c>
      <c r="V24" s="37">
        <f t="shared" si="1"/>
        <v>2373599</v>
      </c>
      <c r="W24" s="37">
        <f t="shared" si="1"/>
        <v>46300961</v>
      </c>
      <c r="X24" s="37">
        <f t="shared" si="1"/>
        <v>-6131686</v>
      </c>
      <c r="Y24" s="37">
        <f t="shared" si="1"/>
        <v>52432647</v>
      </c>
      <c r="Z24" s="38">
        <f>+IF(X24&lt;&gt;0,+(Y24/X24)*100,0)</f>
        <v>-855.10978546520494</v>
      </c>
      <c r="AA24" s="39">
        <f>SUM(AA15:AA23)</f>
        <v>-6131686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90863196</v>
      </c>
      <c r="D25" s="29">
        <f>+D12+D24</f>
        <v>0</v>
      </c>
      <c r="E25" s="30">
        <f t="shared" si="2"/>
        <v>1476300</v>
      </c>
      <c r="F25" s="31">
        <f t="shared" si="2"/>
        <v>2033756</v>
      </c>
      <c r="G25" s="31">
        <f t="shared" si="2"/>
        <v>94371070</v>
      </c>
      <c r="H25" s="31">
        <f t="shared" si="2"/>
        <v>9102480</v>
      </c>
      <c r="I25" s="31">
        <f t="shared" si="2"/>
        <v>673199</v>
      </c>
      <c r="J25" s="31">
        <f t="shared" si="2"/>
        <v>104146749</v>
      </c>
      <c r="K25" s="31">
        <f t="shared" si="2"/>
        <v>181758</v>
      </c>
      <c r="L25" s="31">
        <f t="shared" si="2"/>
        <v>838788</v>
      </c>
      <c r="M25" s="31">
        <f t="shared" si="2"/>
        <v>7427999</v>
      </c>
      <c r="N25" s="31">
        <f t="shared" si="2"/>
        <v>8448545</v>
      </c>
      <c r="O25" s="31">
        <f t="shared" si="2"/>
        <v>830345</v>
      </c>
      <c r="P25" s="31">
        <f t="shared" si="2"/>
        <v>653311</v>
      </c>
      <c r="Q25" s="31">
        <f t="shared" si="2"/>
        <v>7916664</v>
      </c>
      <c r="R25" s="31">
        <f t="shared" si="2"/>
        <v>9400320</v>
      </c>
      <c r="S25" s="31">
        <f t="shared" si="2"/>
        <v>-133087</v>
      </c>
      <c r="T25" s="31">
        <f t="shared" si="2"/>
        <v>-238340</v>
      </c>
      <c r="U25" s="31">
        <f t="shared" si="2"/>
        <v>1099425</v>
      </c>
      <c r="V25" s="31">
        <f t="shared" si="2"/>
        <v>727998</v>
      </c>
      <c r="W25" s="31">
        <f t="shared" si="2"/>
        <v>122723612</v>
      </c>
      <c r="X25" s="31">
        <f t="shared" si="2"/>
        <v>2033756</v>
      </c>
      <c r="Y25" s="31">
        <f t="shared" si="2"/>
        <v>120689856</v>
      </c>
      <c r="Z25" s="32">
        <f>+IF(X25&lt;&gt;0,+(Y25/X25)*100,0)</f>
        <v>5934.333125507681</v>
      </c>
      <c r="AA25" s="33">
        <f>+AA12+AA24</f>
        <v>2033756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809017</v>
      </c>
      <c r="D31" s="18"/>
      <c r="E31" s="19"/>
      <c r="F31" s="20"/>
      <c r="G31" s="20">
        <v>808452</v>
      </c>
      <c r="H31" s="20"/>
      <c r="I31" s="20"/>
      <c r="J31" s="20">
        <v>808452</v>
      </c>
      <c r="K31" s="20"/>
      <c r="L31" s="20">
        <v>-500</v>
      </c>
      <c r="M31" s="20"/>
      <c r="N31" s="20">
        <v>-500</v>
      </c>
      <c r="O31" s="20"/>
      <c r="P31" s="20"/>
      <c r="Q31" s="20"/>
      <c r="R31" s="20"/>
      <c r="S31" s="20"/>
      <c r="T31" s="20"/>
      <c r="U31" s="20"/>
      <c r="V31" s="20"/>
      <c r="W31" s="20">
        <v>807952</v>
      </c>
      <c r="X31" s="20"/>
      <c r="Y31" s="20">
        <v>807952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3753968</v>
      </c>
      <c r="D32" s="18"/>
      <c r="E32" s="19">
        <v>44759916</v>
      </c>
      <c r="F32" s="20">
        <v>28792185</v>
      </c>
      <c r="G32" s="20">
        <v>3686605</v>
      </c>
      <c r="H32" s="20">
        <v>109285</v>
      </c>
      <c r="I32" s="20">
        <v>227051</v>
      </c>
      <c r="J32" s="20">
        <v>4022941</v>
      </c>
      <c r="K32" s="20">
        <v>1945</v>
      </c>
      <c r="L32" s="20">
        <v>191374</v>
      </c>
      <c r="M32" s="20">
        <v>86934</v>
      </c>
      <c r="N32" s="20">
        <v>280253</v>
      </c>
      <c r="O32" s="20">
        <v>214459</v>
      </c>
      <c r="P32" s="20">
        <v>-471359</v>
      </c>
      <c r="Q32" s="20">
        <v>1066541</v>
      </c>
      <c r="R32" s="20">
        <v>809641</v>
      </c>
      <c r="S32" s="20">
        <v>-110473</v>
      </c>
      <c r="T32" s="20">
        <v>1685577</v>
      </c>
      <c r="U32" s="20">
        <v>-12496</v>
      </c>
      <c r="V32" s="20">
        <v>1562608</v>
      </c>
      <c r="W32" s="20">
        <v>6675443</v>
      </c>
      <c r="X32" s="20">
        <v>28792185</v>
      </c>
      <c r="Y32" s="20">
        <v>-22116742</v>
      </c>
      <c r="Z32" s="21">
        <v>-76.815087149516444</v>
      </c>
      <c r="AA32" s="22">
        <v>28792185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4562985</v>
      </c>
      <c r="D34" s="29">
        <f>SUM(D29:D33)</f>
        <v>0</v>
      </c>
      <c r="E34" s="30">
        <f t="shared" si="3"/>
        <v>44759916</v>
      </c>
      <c r="F34" s="31">
        <f t="shared" si="3"/>
        <v>28792185</v>
      </c>
      <c r="G34" s="31">
        <f t="shared" si="3"/>
        <v>4495057</v>
      </c>
      <c r="H34" s="31">
        <f t="shared" si="3"/>
        <v>109285</v>
      </c>
      <c r="I34" s="31">
        <f t="shared" si="3"/>
        <v>227051</v>
      </c>
      <c r="J34" s="31">
        <f t="shared" si="3"/>
        <v>4831393</v>
      </c>
      <c r="K34" s="31">
        <f t="shared" si="3"/>
        <v>1945</v>
      </c>
      <c r="L34" s="31">
        <f t="shared" si="3"/>
        <v>190874</v>
      </c>
      <c r="M34" s="31">
        <f t="shared" si="3"/>
        <v>86934</v>
      </c>
      <c r="N34" s="31">
        <f t="shared" si="3"/>
        <v>279753</v>
      </c>
      <c r="O34" s="31">
        <f t="shared" si="3"/>
        <v>214459</v>
      </c>
      <c r="P34" s="31">
        <f t="shared" si="3"/>
        <v>-471359</v>
      </c>
      <c r="Q34" s="31">
        <f t="shared" si="3"/>
        <v>1066541</v>
      </c>
      <c r="R34" s="31">
        <f t="shared" si="3"/>
        <v>809641</v>
      </c>
      <c r="S34" s="31">
        <f t="shared" si="3"/>
        <v>-110473</v>
      </c>
      <c r="T34" s="31">
        <f t="shared" si="3"/>
        <v>1685577</v>
      </c>
      <c r="U34" s="31">
        <f t="shared" si="3"/>
        <v>-12496</v>
      </c>
      <c r="V34" s="31">
        <f t="shared" si="3"/>
        <v>1562608</v>
      </c>
      <c r="W34" s="31">
        <f t="shared" si="3"/>
        <v>7483395</v>
      </c>
      <c r="X34" s="31">
        <f t="shared" si="3"/>
        <v>28792185</v>
      </c>
      <c r="Y34" s="31">
        <f t="shared" si="3"/>
        <v>-21308790</v>
      </c>
      <c r="Z34" s="32">
        <f>+IF(X34&lt;&gt;0,+(Y34/X34)*100,0)</f>
        <v>-74.00893680003793</v>
      </c>
      <c r="AA34" s="33">
        <f>SUM(AA29:AA33)</f>
        <v>28792185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4562985</v>
      </c>
      <c r="D40" s="29">
        <f>+D34+D39</f>
        <v>0</v>
      </c>
      <c r="E40" s="30">
        <f t="shared" si="5"/>
        <v>44759916</v>
      </c>
      <c r="F40" s="31">
        <f t="shared" si="5"/>
        <v>28792185</v>
      </c>
      <c r="G40" s="31">
        <f t="shared" si="5"/>
        <v>4495057</v>
      </c>
      <c r="H40" s="31">
        <f t="shared" si="5"/>
        <v>109285</v>
      </c>
      <c r="I40" s="31">
        <f t="shared" si="5"/>
        <v>227051</v>
      </c>
      <c r="J40" s="31">
        <f t="shared" si="5"/>
        <v>4831393</v>
      </c>
      <c r="K40" s="31">
        <f t="shared" si="5"/>
        <v>1945</v>
      </c>
      <c r="L40" s="31">
        <f t="shared" si="5"/>
        <v>190874</v>
      </c>
      <c r="M40" s="31">
        <f t="shared" si="5"/>
        <v>86934</v>
      </c>
      <c r="N40" s="31">
        <f t="shared" si="5"/>
        <v>279753</v>
      </c>
      <c r="O40" s="31">
        <f t="shared" si="5"/>
        <v>214459</v>
      </c>
      <c r="P40" s="31">
        <f t="shared" si="5"/>
        <v>-471359</v>
      </c>
      <c r="Q40" s="31">
        <f t="shared" si="5"/>
        <v>1066541</v>
      </c>
      <c r="R40" s="31">
        <f t="shared" si="5"/>
        <v>809641</v>
      </c>
      <c r="S40" s="31">
        <f t="shared" si="5"/>
        <v>-110473</v>
      </c>
      <c r="T40" s="31">
        <f t="shared" si="5"/>
        <v>1685577</v>
      </c>
      <c r="U40" s="31">
        <f t="shared" si="5"/>
        <v>-12496</v>
      </c>
      <c r="V40" s="31">
        <f t="shared" si="5"/>
        <v>1562608</v>
      </c>
      <c r="W40" s="31">
        <f t="shared" si="5"/>
        <v>7483395</v>
      </c>
      <c r="X40" s="31">
        <f t="shared" si="5"/>
        <v>28792185</v>
      </c>
      <c r="Y40" s="31">
        <f t="shared" si="5"/>
        <v>-21308790</v>
      </c>
      <c r="Z40" s="32">
        <f>+IF(X40&lt;&gt;0,+(Y40/X40)*100,0)</f>
        <v>-74.00893680003793</v>
      </c>
      <c r="AA40" s="33">
        <f>+AA34+AA39</f>
        <v>28792185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86300211</v>
      </c>
      <c r="D42" s="43">
        <f>+D25-D40</f>
        <v>0</v>
      </c>
      <c r="E42" s="44">
        <f t="shared" si="6"/>
        <v>-43283616</v>
      </c>
      <c r="F42" s="45">
        <f t="shared" si="6"/>
        <v>-26758429</v>
      </c>
      <c r="G42" s="45">
        <f t="shared" si="6"/>
        <v>89876013</v>
      </c>
      <c r="H42" s="45">
        <f t="shared" si="6"/>
        <v>8993195</v>
      </c>
      <c r="I42" s="45">
        <f t="shared" si="6"/>
        <v>446148</v>
      </c>
      <c r="J42" s="45">
        <f t="shared" si="6"/>
        <v>99315356</v>
      </c>
      <c r="K42" s="45">
        <f t="shared" si="6"/>
        <v>179813</v>
      </c>
      <c r="L42" s="45">
        <f t="shared" si="6"/>
        <v>647914</v>
      </c>
      <c r="M42" s="45">
        <f t="shared" si="6"/>
        <v>7341065</v>
      </c>
      <c r="N42" s="45">
        <f t="shared" si="6"/>
        <v>8168792</v>
      </c>
      <c r="O42" s="45">
        <f t="shared" si="6"/>
        <v>615886</v>
      </c>
      <c r="P42" s="45">
        <f t="shared" si="6"/>
        <v>1124670</v>
      </c>
      <c r="Q42" s="45">
        <f t="shared" si="6"/>
        <v>6850123</v>
      </c>
      <c r="R42" s="45">
        <f t="shared" si="6"/>
        <v>8590679</v>
      </c>
      <c r="S42" s="45">
        <f t="shared" si="6"/>
        <v>-22614</v>
      </c>
      <c r="T42" s="45">
        <f t="shared" si="6"/>
        <v>-1923917</v>
      </c>
      <c r="U42" s="45">
        <f t="shared" si="6"/>
        <v>1111921</v>
      </c>
      <c r="V42" s="45">
        <f t="shared" si="6"/>
        <v>-834610</v>
      </c>
      <c r="W42" s="45">
        <f t="shared" si="6"/>
        <v>115240217</v>
      </c>
      <c r="X42" s="45">
        <f t="shared" si="6"/>
        <v>-26758429</v>
      </c>
      <c r="Y42" s="45">
        <f t="shared" si="6"/>
        <v>141998646</v>
      </c>
      <c r="Z42" s="46">
        <f>+IF(X42&lt;&gt;0,+(Y42/X42)*100,0)</f>
        <v>-530.66884457230276</v>
      </c>
      <c r="AA42" s="47">
        <f>+AA25-AA40</f>
        <v>-26758429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-43283616</v>
      </c>
      <c r="F45" s="20">
        <v>-26758429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-26758429</v>
      </c>
      <c r="Y45" s="20">
        <v>26758429</v>
      </c>
      <c r="Z45" s="48">
        <v>-100</v>
      </c>
      <c r="AA45" s="22">
        <v>-26758429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-43283616</v>
      </c>
      <c r="F48" s="53">
        <f t="shared" si="7"/>
        <v>-26758429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-26758429</v>
      </c>
      <c r="Y48" s="53">
        <f t="shared" si="7"/>
        <v>26758429</v>
      </c>
      <c r="Z48" s="54">
        <f>+IF(X48&lt;&gt;0,+(Y48/X48)*100,0)</f>
        <v>-100</v>
      </c>
      <c r="AA48" s="55">
        <f>SUM(AA45:AA47)</f>
        <v>-26758429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26418095</v>
      </c>
      <c r="F6" s="20">
        <v>42240795</v>
      </c>
      <c r="G6" s="20">
        <v>-4874889</v>
      </c>
      <c r="H6" s="20">
        <v>5255882</v>
      </c>
      <c r="I6" s="20">
        <v>1802577</v>
      </c>
      <c r="J6" s="20">
        <v>2183570</v>
      </c>
      <c r="K6" s="20">
        <v>2788248</v>
      </c>
      <c r="L6" s="20">
        <v>3860916</v>
      </c>
      <c r="M6" s="20">
        <v>-2702797</v>
      </c>
      <c r="N6" s="20">
        <v>3946367</v>
      </c>
      <c r="O6" s="20">
        <v>3692973</v>
      </c>
      <c r="P6" s="20">
        <v>6407232</v>
      </c>
      <c r="Q6" s="20">
        <v>3048622</v>
      </c>
      <c r="R6" s="20">
        <v>13148827</v>
      </c>
      <c r="S6" s="20">
        <v>3646003</v>
      </c>
      <c r="T6" s="20">
        <v>4440975</v>
      </c>
      <c r="U6" s="20">
        <v>-4028039</v>
      </c>
      <c r="V6" s="20">
        <v>4058939</v>
      </c>
      <c r="W6" s="20">
        <v>23337703</v>
      </c>
      <c r="X6" s="20">
        <v>42240795</v>
      </c>
      <c r="Y6" s="20">
        <v>-18903092</v>
      </c>
      <c r="Z6" s="21">
        <v>-44.75079600182714</v>
      </c>
      <c r="AA6" s="22">
        <v>42240795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-113443708</v>
      </c>
      <c r="D8" s="18"/>
      <c r="E8" s="19">
        <v>396611733</v>
      </c>
      <c r="F8" s="20">
        <v>40640294</v>
      </c>
      <c r="G8" s="20">
        <v>16439885</v>
      </c>
      <c r="H8" s="20">
        <v>12036783</v>
      </c>
      <c r="I8" s="20">
        <v>10022277</v>
      </c>
      <c r="J8" s="20">
        <v>38498945</v>
      </c>
      <c r="K8" s="20">
        <v>12015259</v>
      </c>
      <c r="L8" s="20">
        <v>11434051</v>
      </c>
      <c r="M8" s="20">
        <v>10794959</v>
      </c>
      <c r="N8" s="20">
        <v>34244269</v>
      </c>
      <c r="O8" s="20">
        <v>10467768</v>
      </c>
      <c r="P8" s="20">
        <v>9587704</v>
      </c>
      <c r="Q8" s="20">
        <v>-19638351</v>
      </c>
      <c r="R8" s="20">
        <v>417121</v>
      </c>
      <c r="S8" s="20">
        <v>12550496</v>
      </c>
      <c r="T8" s="20">
        <v>17181295</v>
      </c>
      <c r="U8" s="20">
        <v>-12841186</v>
      </c>
      <c r="V8" s="20">
        <v>16890605</v>
      </c>
      <c r="W8" s="20">
        <v>90050940</v>
      </c>
      <c r="X8" s="20">
        <v>40640294</v>
      </c>
      <c r="Y8" s="20">
        <v>49410646</v>
      </c>
      <c r="Z8" s="21">
        <v>121.58043443288082</v>
      </c>
      <c r="AA8" s="22">
        <v>40640294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-1775807</v>
      </c>
      <c r="F9" s="20">
        <v>-1775807</v>
      </c>
      <c r="G9" s="20">
        <v>352746</v>
      </c>
      <c r="H9" s="20">
        <v>-610174</v>
      </c>
      <c r="I9" s="20">
        <v>879243</v>
      </c>
      <c r="J9" s="20">
        <v>621815</v>
      </c>
      <c r="K9" s="20">
        <v>-268176</v>
      </c>
      <c r="L9" s="20">
        <v>-31393</v>
      </c>
      <c r="M9" s="20">
        <v>839397</v>
      </c>
      <c r="N9" s="20">
        <v>539828</v>
      </c>
      <c r="O9" s="20">
        <v>-1300912</v>
      </c>
      <c r="P9" s="20">
        <v>-294889</v>
      </c>
      <c r="Q9" s="20">
        <v>153107</v>
      </c>
      <c r="R9" s="20">
        <v>-1442694</v>
      </c>
      <c r="S9" s="20">
        <v>-182835</v>
      </c>
      <c r="T9" s="20">
        <v>-318575</v>
      </c>
      <c r="U9" s="20">
        <v>708946</v>
      </c>
      <c r="V9" s="20">
        <v>207536</v>
      </c>
      <c r="W9" s="20">
        <v>-73515</v>
      </c>
      <c r="X9" s="20">
        <v>-1775807</v>
      </c>
      <c r="Y9" s="20">
        <v>1702292</v>
      </c>
      <c r="Z9" s="21">
        <v>-95.860192014109643</v>
      </c>
      <c r="AA9" s="22">
        <v>-1775807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2479501</v>
      </c>
      <c r="F11" s="20">
        <v>36000</v>
      </c>
      <c r="G11" s="20">
        <v>-128387</v>
      </c>
      <c r="H11" s="20">
        <v>-29991</v>
      </c>
      <c r="I11" s="20">
        <v>-38622</v>
      </c>
      <c r="J11" s="20">
        <v>-197000</v>
      </c>
      <c r="K11" s="20">
        <v>-126775</v>
      </c>
      <c r="L11" s="20">
        <v>-54416</v>
      </c>
      <c r="M11" s="20">
        <v>-88402</v>
      </c>
      <c r="N11" s="20">
        <v>-269593</v>
      </c>
      <c r="O11" s="20">
        <v>-118090</v>
      </c>
      <c r="P11" s="20">
        <v>-122347</v>
      </c>
      <c r="Q11" s="20">
        <v>-177662</v>
      </c>
      <c r="R11" s="20">
        <v>-418099</v>
      </c>
      <c r="S11" s="20">
        <v>-112263</v>
      </c>
      <c r="T11" s="20">
        <v>-151722</v>
      </c>
      <c r="U11" s="20">
        <v>-1101059</v>
      </c>
      <c r="V11" s="20">
        <v>-1365044</v>
      </c>
      <c r="W11" s="20">
        <v>-2249736</v>
      </c>
      <c r="X11" s="20">
        <v>36000</v>
      </c>
      <c r="Y11" s="20">
        <v>-2285736</v>
      </c>
      <c r="Z11" s="21">
        <v>-6349.2666666666664</v>
      </c>
      <c r="AA11" s="22">
        <v>36000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-113443708</v>
      </c>
      <c r="D12" s="29">
        <f>SUM(D6:D11)</f>
        <v>0</v>
      </c>
      <c r="E12" s="30">
        <f t="shared" si="0"/>
        <v>423733522</v>
      </c>
      <c r="F12" s="31">
        <f t="shared" si="0"/>
        <v>81141282</v>
      </c>
      <c r="G12" s="31">
        <f t="shared" si="0"/>
        <v>11789355</v>
      </c>
      <c r="H12" s="31">
        <f t="shared" si="0"/>
        <v>16652500</v>
      </c>
      <c r="I12" s="31">
        <f t="shared" si="0"/>
        <v>12665475</v>
      </c>
      <c r="J12" s="31">
        <f t="shared" si="0"/>
        <v>41107330</v>
      </c>
      <c r="K12" s="31">
        <f t="shared" si="0"/>
        <v>14408556</v>
      </c>
      <c r="L12" s="31">
        <f t="shared" si="0"/>
        <v>15209158</v>
      </c>
      <c r="M12" s="31">
        <f t="shared" si="0"/>
        <v>8843157</v>
      </c>
      <c r="N12" s="31">
        <f t="shared" si="0"/>
        <v>38460871</v>
      </c>
      <c r="O12" s="31">
        <f t="shared" si="0"/>
        <v>12741739</v>
      </c>
      <c r="P12" s="31">
        <f t="shared" si="0"/>
        <v>15577700</v>
      </c>
      <c r="Q12" s="31">
        <f t="shared" si="0"/>
        <v>-16614284</v>
      </c>
      <c r="R12" s="31">
        <f t="shared" si="0"/>
        <v>11705155</v>
      </c>
      <c r="S12" s="31">
        <f t="shared" si="0"/>
        <v>15901401</v>
      </c>
      <c r="T12" s="31">
        <f t="shared" si="0"/>
        <v>21151973</v>
      </c>
      <c r="U12" s="31">
        <f t="shared" si="0"/>
        <v>-17261338</v>
      </c>
      <c r="V12" s="31">
        <f t="shared" si="0"/>
        <v>19792036</v>
      </c>
      <c r="W12" s="31">
        <f t="shared" si="0"/>
        <v>111065392</v>
      </c>
      <c r="X12" s="31">
        <f t="shared" si="0"/>
        <v>81141282</v>
      </c>
      <c r="Y12" s="31">
        <f t="shared" si="0"/>
        <v>29924110</v>
      </c>
      <c r="Z12" s="32">
        <f>+IF(X12&lt;&gt;0,+(Y12/X12)*100,0)</f>
        <v>36.879020471971344</v>
      </c>
      <c r="AA12" s="33">
        <f>SUM(AA6:AA11)</f>
        <v>81141282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>
        <v>-1894366</v>
      </c>
      <c r="R17" s="20">
        <v>-1894366</v>
      </c>
      <c r="S17" s="20"/>
      <c r="T17" s="20"/>
      <c r="U17" s="20"/>
      <c r="V17" s="20"/>
      <c r="W17" s="20">
        <v>-1894366</v>
      </c>
      <c r="X17" s="20"/>
      <c r="Y17" s="20">
        <v>-1894366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1352531775</v>
      </c>
      <c r="D19" s="18"/>
      <c r="E19" s="19">
        <v>999816207</v>
      </c>
      <c r="F19" s="20">
        <v>-10682747</v>
      </c>
      <c r="G19" s="20"/>
      <c r="H19" s="20"/>
      <c r="I19" s="20">
        <v>4659577</v>
      </c>
      <c r="J19" s="20">
        <v>4659577</v>
      </c>
      <c r="K19" s="20"/>
      <c r="L19" s="20">
        <v>1875322</v>
      </c>
      <c r="M19" s="20">
        <v>4368063</v>
      </c>
      <c r="N19" s="20">
        <v>6243385</v>
      </c>
      <c r="O19" s="20">
        <v>741621</v>
      </c>
      <c r="P19" s="20"/>
      <c r="Q19" s="20">
        <v>-54724695</v>
      </c>
      <c r="R19" s="20">
        <v>-53983074</v>
      </c>
      <c r="S19" s="20">
        <v>2455731</v>
      </c>
      <c r="T19" s="20">
        <v>774622</v>
      </c>
      <c r="U19" s="20">
        <v>7901183</v>
      </c>
      <c r="V19" s="20">
        <v>11131536</v>
      </c>
      <c r="W19" s="20">
        <v>-31948576</v>
      </c>
      <c r="X19" s="20">
        <v>-10682747</v>
      </c>
      <c r="Y19" s="20">
        <v>-21265829</v>
      </c>
      <c r="Z19" s="21">
        <v>199.06704708068065</v>
      </c>
      <c r="AA19" s="22">
        <v>-10682747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1513655360</v>
      </c>
      <c r="D24" s="29">
        <f>SUM(D15:D23)</f>
        <v>0</v>
      </c>
      <c r="E24" s="36">
        <f t="shared" si="1"/>
        <v>999816207</v>
      </c>
      <c r="F24" s="37">
        <f t="shared" si="1"/>
        <v>-10682747</v>
      </c>
      <c r="G24" s="37">
        <f t="shared" si="1"/>
        <v>0</v>
      </c>
      <c r="H24" s="37">
        <f t="shared" si="1"/>
        <v>0</v>
      </c>
      <c r="I24" s="37">
        <f t="shared" si="1"/>
        <v>4659577</v>
      </c>
      <c r="J24" s="37">
        <f t="shared" si="1"/>
        <v>4659577</v>
      </c>
      <c r="K24" s="37">
        <f t="shared" si="1"/>
        <v>0</v>
      </c>
      <c r="L24" s="37">
        <f t="shared" si="1"/>
        <v>1875322</v>
      </c>
      <c r="M24" s="37">
        <f t="shared" si="1"/>
        <v>4368063</v>
      </c>
      <c r="N24" s="37">
        <f t="shared" si="1"/>
        <v>6243385</v>
      </c>
      <c r="O24" s="37">
        <f t="shared" si="1"/>
        <v>741621</v>
      </c>
      <c r="P24" s="37">
        <f t="shared" si="1"/>
        <v>0</v>
      </c>
      <c r="Q24" s="37">
        <f t="shared" si="1"/>
        <v>-56619061</v>
      </c>
      <c r="R24" s="37">
        <f t="shared" si="1"/>
        <v>-55877440</v>
      </c>
      <c r="S24" s="37">
        <f t="shared" si="1"/>
        <v>2455731</v>
      </c>
      <c r="T24" s="37">
        <f t="shared" si="1"/>
        <v>774622</v>
      </c>
      <c r="U24" s="37">
        <f t="shared" si="1"/>
        <v>7901183</v>
      </c>
      <c r="V24" s="37">
        <f t="shared" si="1"/>
        <v>11131536</v>
      </c>
      <c r="W24" s="37">
        <f t="shared" si="1"/>
        <v>-33842942</v>
      </c>
      <c r="X24" s="37">
        <f t="shared" si="1"/>
        <v>-10682747</v>
      </c>
      <c r="Y24" s="37">
        <f t="shared" si="1"/>
        <v>-23160195</v>
      </c>
      <c r="Z24" s="38">
        <f>+IF(X24&lt;&gt;0,+(Y24/X24)*100,0)</f>
        <v>216.79999535699946</v>
      </c>
      <c r="AA24" s="39">
        <f>SUM(AA15:AA23)</f>
        <v>-10682747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1400211652</v>
      </c>
      <c r="D25" s="29">
        <f>+D12+D24</f>
        <v>0</v>
      </c>
      <c r="E25" s="30">
        <f t="shared" si="2"/>
        <v>1423549729</v>
      </c>
      <c r="F25" s="31">
        <f t="shared" si="2"/>
        <v>70458535</v>
      </c>
      <c r="G25" s="31">
        <f t="shared" si="2"/>
        <v>11789355</v>
      </c>
      <c r="H25" s="31">
        <f t="shared" si="2"/>
        <v>16652500</v>
      </c>
      <c r="I25" s="31">
        <f t="shared" si="2"/>
        <v>17325052</v>
      </c>
      <c r="J25" s="31">
        <f t="shared" si="2"/>
        <v>45766907</v>
      </c>
      <c r="K25" s="31">
        <f t="shared" si="2"/>
        <v>14408556</v>
      </c>
      <c r="L25" s="31">
        <f t="shared" si="2"/>
        <v>17084480</v>
      </c>
      <c r="M25" s="31">
        <f t="shared" si="2"/>
        <v>13211220</v>
      </c>
      <c r="N25" s="31">
        <f t="shared" si="2"/>
        <v>44704256</v>
      </c>
      <c r="O25" s="31">
        <f t="shared" si="2"/>
        <v>13483360</v>
      </c>
      <c r="P25" s="31">
        <f t="shared" si="2"/>
        <v>15577700</v>
      </c>
      <c r="Q25" s="31">
        <f t="shared" si="2"/>
        <v>-73233345</v>
      </c>
      <c r="R25" s="31">
        <f t="shared" si="2"/>
        <v>-44172285</v>
      </c>
      <c r="S25" s="31">
        <f t="shared" si="2"/>
        <v>18357132</v>
      </c>
      <c r="T25" s="31">
        <f t="shared" si="2"/>
        <v>21926595</v>
      </c>
      <c r="U25" s="31">
        <f t="shared" si="2"/>
        <v>-9360155</v>
      </c>
      <c r="V25" s="31">
        <f t="shared" si="2"/>
        <v>30923572</v>
      </c>
      <c r="W25" s="31">
        <f t="shared" si="2"/>
        <v>77222450</v>
      </c>
      <c r="X25" s="31">
        <f t="shared" si="2"/>
        <v>70458535</v>
      </c>
      <c r="Y25" s="31">
        <f t="shared" si="2"/>
        <v>6763915</v>
      </c>
      <c r="Z25" s="32">
        <f>+IF(X25&lt;&gt;0,+(Y25/X25)*100,0)</f>
        <v>9.5998518845161911</v>
      </c>
      <c r="AA25" s="33">
        <f>+AA12+AA24</f>
        <v>70458535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-1092</v>
      </c>
      <c r="H31" s="20">
        <v>-1884</v>
      </c>
      <c r="I31" s="20">
        <v>-2970</v>
      </c>
      <c r="J31" s="20">
        <v>-5946</v>
      </c>
      <c r="K31" s="20">
        <v>-5179</v>
      </c>
      <c r="L31" s="20">
        <v>-19658</v>
      </c>
      <c r="M31" s="20">
        <v>-4476</v>
      </c>
      <c r="N31" s="20">
        <v>-29313</v>
      </c>
      <c r="O31" s="20">
        <v>-4682</v>
      </c>
      <c r="P31" s="20">
        <v>-9681</v>
      </c>
      <c r="Q31" s="20">
        <v>-8757</v>
      </c>
      <c r="R31" s="20">
        <v>-23120</v>
      </c>
      <c r="S31" s="20">
        <v>-11134</v>
      </c>
      <c r="T31" s="20">
        <v>-32561</v>
      </c>
      <c r="U31" s="20">
        <v>-44821</v>
      </c>
      <c r="V31" s="20">
        <v>-88516</v>
      </c>
      <c r="W31" s="20">
        <v>-146895</v>
      </c>
      <c r="X31" s="20"/>
      <c r="Y31" s="20">
        <v>-146895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-18490802</v>
      </c>
      <c r="G32" s="20">
        <v>-1233701</v>
      </c>
      <c r="H32" s="20">
        <v>1726541</v>
      </c>
      <c r="I32" s="20">
        <v>3949869</v>
      </c>
      <c r="J32" s="20">
        <v>4442709</v>
      </c>
      <c r="K32" s="20">
        <v>729853</v>
      </c>
      <c r="L32" s="20">
        <v>421968</v>
      </c>
      <c r="M32" s="20">
        <v>1148850</v>
      </c>
      <c r="N32" s="20">
        <v>2300671</v>
      </c>
      <c r="O32" s="20">
        <v>253987</v>
      </c>
      <c r="P32" s="20">
        <v>1992986</v>
      </c>
      <c r="Q32" s="20">
        <v>-1084001</v>
      </c>
      <c r="R32" s="20">
        <v>1162972</v>
      </c>
      <c r="S32" s="20">
        <v>468849</v>
      </c>
      <c r="T32" s="20">
        <v>2809954</v>
      </c>
      <c r="U32" s="20">
        <v>3403088</v>
      </c>
      <c r="V32" s="20">
        <v>6681891</v>
      </c>
      <c r="W32" s="20">
        <v>14588243</v>
      </c>
      <c r="X32" s="20">
        <v>-18490802</v>
      </c>
      <c r="Y32" s="20">
        <v>33079045</v>
      </c>
      <c r="Z32" s="21">
        <v>-178.89459310634552</v>
      </c>
      <c r="AA32" s="22">
        <v>-18490802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-18490802</v>
      </c>
      <c r="G34" s="31">
        <f t="shared" si="3"/>
        <v>-1234793</v>
      </c>
      <c r="H34" s="31">
        <f t="shared" si="3"/>
        <v>1724657</v>
      </c>
      <c r="I34" s="31">
        <f t="shared" si="3"/>
        <v>3946899</v>
      </c>
      <c r="J34" s="31">
        <f t="shared" si="3"/>
        <v>4436763</v>
      </c>
      <c r="K34" s="31">
        <f t="shared" si="3"/>
        <v>724674</v>
      </c>
      <c r="L34" s="31">
        <f t="shared" si="3"/>
        <v>402310</v>
      </c>
      <c r="M34" s="31">
        <f t="shared" si="3"/>
        <v>1144374</v>
      </c>
      <c r="N34" s="31">
        <f t="shared" si="3"/>
        <v>2271358</v>
      </c>
      <c r="O34" s="31">
        <f t="shared" si="3"/>
        <v>249305</v>
      </c>
      <c r="P34" s="31">
        <f t="shared" si="3"/>
        <v>1983305</v>
      </c>
      <c r="Q34" s="31">
        <f t="shared" si="3"/>
        <v>-1092758</v>
      </c>
      <c r="R34" s="31">
        <f t="shared" si="3"/>
        <v>1139852</v>
      </c>
      <c r="S34" s="31">
        <f t="shared" si="3"/>
        <v>457715</v>
      </c>
      <c r="T34" s="31">
        <f t="shared" si="3"/>
        <v>2777393</v>
      </c>
      <c r="U34" s="31">
        <f t="shared" si="3"/>
        <v>3358267</v>
      </c>
      <c r="V34" s="31">
        <f t="shared" si="3"/>
        <v>6593375</v>
      </c>
      <c r="W34" s="31">
        <f t="shared" si="3"/>
        <v>14441348</v>
      </c>
      <c r="X34" s="31">
        <f t="shared" si="3"/>
        <v>-18490802</v>
      </c>
      <c r="Y34" s="31">
        <f t="shared" si="3"/>
        <v>32932150</v>
      </c>
      <c r="Z34" s="32">
        <f>+IF(X34&lt;&gt;0,+(Y34/X34)*100,0)</f>
        <v>-178.10017110128592</v>
      </c>
      <c r="AA34" s="33">
        <f>SUM(AA29:AA33)</f>
        <v>-18490802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-18490802</v>
      </c>
      <c r="G40" s="31">
        <f t="shared" si="5"/>
        <v>-1234793</v>
      </c>
      <c r="H40" s="31">
        <f t="shared" si="5"/>
        <v>1724657</v>
      </c>
      <c r="I40" s="31">
        <f t="shared" si="5"/>
        <v>3946899</v>
      </c>
      <c r="J40" s="31">
        <f t="shared" si="5"/>
        <v>4436763</v>
      </c>
      <c r="K40" s="31">
        <f t="shared" si="5"/>
        <v>724674</v>
      </c>
      <c r="L40" s="31">
        <f t="shared" si="5"/>
        <v>402310</v>
      </c>
      <c r="M40" s="31">
        <f t="shared" si="5"/>
        <v>1144374</v>
      </c>
      <c r="N40" s="31">
        <f t="shared" si="5"/>
        <v>2271358</v>
      </c>
      <c r="O40" s="31">
        <f t="shared" si="5"/>
        <v>249305</v>
      </c>
      <c r="P40" s="31">
        <f t="shared" si="5"/>
        <v>1983305</v>
      </c>
      <c r="Q40" s="31">
        <f t="shared" si="5"/>
        <v>-1092758</v>
      </c>
      <c r="R40" s="31">
        <f t="shared" si="5"/>
        <v>1139852</v>
      </c>
      <c r="S40" s="31">
        <f t="shared" si="5"/>
        <v>457715</v>
      </c>
      <c r="T40" s="31">
        <f t="shared" si="5"/>
        <v>2777393</v>
      </c>
      <c r="U40" s="31">
        <f t="shared" si="5"/>
        <v>3358267</v>
      </c>
      <c r="V40" s="31">
        <f t="shared" si="5"/>
        <v>6593375</v>
      </c>
      <c r="W40" s="31">
        <f t="shared" si="5"/>
        <v>14441348</v>
      </c>
      <c r="X40" s="31">
        <f t="shared" si="5"/>
        <v>-18490802</v>
      </c>
      <c r="Y40" s="31">
        <f t="shared" si="5"/>
        <v>32932150</v>
      </c>
      <c r="Z40" s="32">
        <f>+IF(X40&lt;&gt;0,+(Y40/X40)*100,0)</f>
        <v>-178.10017110128592</v>
      </c>
      <c r="AA40" s="33">
        <f>+AA34+AA39</f>
        <v>-18490802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1400211652</v>
      </c>
      <c r="D42" s="43">
        <f>+D25-D40</f>
        <v>0</v>
      </c>
      <c r="E42" s="44">
        <f t="shared" si="6"/>
        <v>1423549729</v>
      </c>
      <c r="F42" s="45">
        <f t="shared" si="6"/>
        <v>88949337</v>
      </c>
      <c r="G42" s="45">
        <f t="shared" si="6"/>
        <v>13024148</v>
      </c>
      <c r="H42" s="45">
        <f t="shared" si="6"/>
        <v>14927843</v>
      </c>
      <c r="I42" s="45">
        <f t="shared" si="6"/>
        <v>13378153</v>
      </c>
      <c r="J42" s="45">
        <f t="shared" si="6"/>
        <v>41330144</v>
      </c>
      <c r="K42" s="45">
        <f t="shared" si="6"/>
        <v>13683882</v>
      </c>
      <c r="L42" s="45">
        <f t="shared" si="6"/>
        <v>16682170</v>
      </c>
      <c r="M42" s="45">
        <f t="shared" si="6"/>
        <v>12066846</v>
      </c>
      <c r="N42" s="45">
        <f t="shared" si="6"/>
        <v>42432898</v>
      </c>
      <c r="O42" s="45">
        <f t="shared" si="6"/>
        <v>13234055</v>
      </c>
      <c r="P42" s="45">
        <f t="shared" si="6"/>
        <v>13594395</v>
      </c>
      <c r="Q42" s="45">
        <f t="shared" si="6"/>
        <v>-72140587</v>
      </c>
      <c r="R42" s="45">
        <f t="shared" si="6"/>
        <v>-45312137</v>
      </c>
      <c r="S42" s="45">
        <f t="shared" si="6"/>
        <v>17899417</v>
      </c>
      <c r="T42" s="45">
        <f t="shared" si="6"/>
        <v>19149202</v>
      </c>
      <c r="U42" s="45">
        <f t="shared" si="6"/>
        <v>-12718422</v>
      </c>
      <c r="V42" s="45">
        <f t="shared" si="6"/>
        <v>24330197</v>
      </c>
      <c r="W42" s="45">
        <f t="shared" si="6"/>
        <v>62781102</v>
      </c>
      <c r="X42" s="45">
        <f t="shared" si="6"/>
        <v>88949337</v>
      </c>
      <c r="Y42" s="45">
        <f t="shared" si="6"/>
        <v>-26168235</v>
      </c>
      <c r="Z42" s="46">
        <f>+IF(X42&lt;&gt;0,+(Y42/X42)*100,0)</f>
        <v>-29.419258065970745</v>
      </c>
      <c r="AA42" s="47">
        <f>+AA25-AA40</f>
        <v>88949337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36324092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36324092</v>
      </c>
      <c r="Y45" s="20">
        <v>-36324092</v>
      </c>
      <c r="Z45" s="48">
        <v>-100</v>
      </c>
      <c r="AA45" s="22">
        <v>36324092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36324092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36324092</v>
      </c>
      <c r="Y48" s="53">
        <f t="shared" si="7"/>
        <v>-36324092</v>
      </c>
      <c r="Z48" s="54">
        <f>+IF(X48&lt;&gt;0,+(Y48/X48)*100,0)</f>
        <v>-100</v>
      </c>
      <c r="AA48" s="55">
        <f>SUM(AA45:AA47)</f>
        <v>36324092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118021762</v>
      </c>
      <c r="D6" s="18"/>
      <c r="E6" s="19">
        <v>-10290582</v>
      </c>
      <c r="F6" s="20">
        <v>-7884300</v>
      </c>
      <c r="G6" s="20">
        <v>133643221</v>
      </c>
      <c r="H6" s="20">
        <v>2229118</v>
      </c>
      <c r="I6" s="20">
        <v>-6989989</v>
      </c>
      <c r="J6" s="20">
        <v>128882350</v>
      </c>
      <c r="K6" s="20">
        <v>-3776475</v>
      </c>
      <c r="L6" s="20">
        <v>-1077837</v>
      </c>
      <c r="M6" s="20">
        <v>4986828</v>
      </c>
      <c r="N6" s="20">
        <v>132516</v>
      </c>
      <c r="O6" s="20">
        <v>4065204</v>
      </c>
      <c r="P6" s="20">
        <v>-1664704</v>
      </c>
      <c r="Q6" s="20">
        <v>-1202259</v>
      </c>
      <c r="R6" s="20">
        <v>1198241</v>
      </c>
      <c r="S6" s="20">
        <v>-2927028</v>
      </c>
      <c r="T6" s="20">
        <v>4432300</v>
      </c>
      <c r="U6" s="20">
        <v>-296450</v>
      </c>
      <c r="V6" s="20">
        <v>1208822</v>
      </c>
      <c r="W6" s="20">
        <v>131421929</v>
      </c>
      <c r="X6" s="20">
        <v>-7884300</v>
      </c>
      <c r="Y6" s="20">
        <v>139306229</v>
      </c>
      <c r="Z6" s="21">
        <v>-1766.8813845236737</v>
      </c>
      <c r="AA6" s="22">
        <v>-7884300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-7283602</v>
      </c>
      <c r="D8" s="18"/>
      <c r="E8" s="19">
        <v>-25628975</v>
      </c>
      <c r="F8" s="20">
        <v>-25628975</v>
      </c>
      <c r="G8" s="20">
        <v>-3791784</v>
      </c>
      <c r="H8" s="20">
        <v>-1854409</v>
      </c>
      <c r="I8" s="20">
        <v>215881</v>
      </c>
      <c r="J8" s="20">
        <v>-5430312</v>
      </c>
      <c r="K8" s="20">
        <v>-251612</v>
      </c>
      <c r="L8" s="20">
        <v>-1058468</v>
      </c>
      <c r="M8" s="20">
        <v>-374111</v>
      </c>
      <c r="N8" s="20">
        <v>-1684191</v>
      </c>
      <c r="O8" s="20">
        <v>-148392</v>
      </c>
      <c r="P8" s="20">
        <v>456281</v>
      </c>
      <c r="Q8" s="20">
        <v>1784527</v>
      </c>
      <c r="R8" s="20">
        <v>2092416</v>
      </c>
      <c r="S8" s="20">
        <v>333344</v>
      </c>
      <c r="T8" s="20">
        <v>-811602</v>
      </c>
      <c r="U8" s="20">
        <v>901625</v>
      </c>
      <c r="V8" s="20">
        <v>423367</v>
      </c>
      <c r="W8" s="20">
        <v>-4598720</v>
      </c>
      <c r="X8" s="20">
        <v>-25628975</v>
      </c>
      <c r="Y8" s="20">
        <v>21030255</v>
      </c>
      <c r="Z8" s="21">
        <v>-82.05655903133075</v>
      </c>
      <c r="AA8" s="22">
        <v>-25628975</v>
      </c>
    </row>
    <row r="9" spans="1:27" x14ac:dyDescent="0.25">
      <c r="A9" s="23" t="s">
        <v>37</v>
      </c>
      <c r="B9" s="17" t="s">
        <v>32</v>
      </c>
      <c r="C9" s="18">
        <v>421511</v>
      </c>
      <c r="D9" s="18"/>
      <c r="E9" s="19">
        <v>-47395228</v>
      </c>
      <c r="F9" s="20">
        <v>-47395228</v>
      </c>
      <c r="G9" s="20">
        <v>2254484</v>
      </c>
      <c r="H9" s="20">
        <v>-1159611</v>
      </c>
      <c r="I9" s="20">
        <v>1419691</v>
      </c>
      <c r="J9" s="20">
        <v>2514564</v>
      </c>
      <c r="K9" s="20">
        <v>-897001</v>
      </c>
      <c r="L9" s="20">
        <v>-133157</v>
      </c>
      <c r="M9" s="20">
        <v>122252</v>
      </c>
      <c r="N9" s="20">
        <v>-907906</v>
      </c>
      <c r="O9" s="20">
        <v>-1139239</v>
      </c>
      <c r="P9" s="20">
        <v>552790</v>
      </c>
      <c r="Q9" s="20">
        <v>751456</v>
      </c>
      <c r="R9" s="20">
        <v>165007</v>
      </c>
      <c r="S9" s="20">
        <v>-553522</v>
      </c>
      <c r="T9" s="20">
        <v>-1014907</v>
      </c>
      <c r="U9" s="20">
        <v>673420</v>
      </c>
      <c r="V9" s="20">
        <v>-895009</v>
      </c>
      <c r="W9" s="20">
        <v>876656</v>
      </c>
      <c r="X9" s="20">
        <v>-47395228</v>
      </c>
      <c r="Y9" s="20">
        <v>48271884</v>
      </c>
      <c r="Z9" s="21">
        <v>-101.84967144793563</v>
      </c>
      <c r="AA9" s="22">
        <v>-47395228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-4536927</v>
      </c>
      <c r="D11" s="18"/>
      <c r="E11" s="19">
        <v>-2428946</v>
      </c>
      <c r="F11" s="20">
        <v>-2368946</v>
      </c>
      <c r="G11" s="20">
        <v>-4816151</v>
      </c>
      <c r="H11" s="20">
        <v>-71154</v>
      </c>
      <c r="I11" s="20">
        <v>-111234</v>
      </c>
      <c r="J11" s="20">
        <v>-4998539</v>
      </c>
      <c r="K11" s="20"/>
      <c r="L11" s="20">
        <v>-135949</v>
      </c>
      <c r="M11" s="20">
        <v>-137575</v>
      </c>
      <c r="N11" s="20">
        <v>-273524</v>
      </c>
      <c r="O11" s="20">
        <v>-84128</v>
      </c>
      <c r="P11" s="20">
        <v>-198607</v>
      </c>
      <c r="Q11" s="20">
        <v>-61659</v>
      </c>
      <c r="R11" s="20">
        <v>-344394</v>
      </c>
      <c r="S11" s="20">
        <v>-271803</v>
      </c>
      <c r="T11" s="20">
        <v>-473113</v>
      </c>
      <c r="U11" s="20">
        <v>-447101</v>
      </c>
      <c r="V11" s="20">
        <v>-1192017</v>
      </c>
      <c r="W11" s="20">
        <v>-6808474</v>
      </c>
      <c r="X11" s="20">
        <v>-2368946</v>
      </c>
      <c r="Y11" s="20">
        <v>-4439528</v>
      </c>
      <c r="Z11" s="21">
        <v>187.40520045623666</v>
      </c>
      <c r="AA11" s="22">
        <v>-2368946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106622744</v>
      </c>
      <c r="D12" s="29">
        <f>SUM(D6:D11)</f>
        <v>0</v>
      </c>
      <c r="E12" s="30">
        <f t="shared" si="0"/>
        <v>-85743731</v>
      </c>
      <c r="F12" s="31">
        <f t="shared" si="0"/>
        <v>-83277449</v>
      </c>
      <c r="G12" s="31">
        <f t="shared" si="0"/>
        <v>127289770</v>
      </c>
      <c r="H12" s="31">
        <f t="shared" si="0"/>
        <v>-856056</v>
      </c>
      <c r="I12" s="31">
        <f t="shared" si="0"/>
        <v>-5465651</v>
      </c>
      <c r="J12" s="31">
        <f t="shared" si="0"/>
        <v>120968063</v>
      </c>
      <c r="K12" s="31">
        <f t="shared" si="0"/>
        <v>-4925088</v>
      </c>
      <c r="L12" s="31">
        <f t="shared" si="0"/>
        <v>-2405411</v>
      </c>
      <c r="M12" s="31">
        <f t="shared" si="0"/>
        <v>4597394</v>
      </c>
      <c r="N12" s="31">
        <f t="shared" si="0"/>
        <v>-2733105</v>
      </c>
      <c r="O12" s="31">
        <f t="shared" si="0"/>
        <v>2693445</v>
      </c>
      <c r="P12" s="31">
        <f t="shared" si="0"/>
        <v>-854240</v>
      </c>
      <c r="Q12" s="31">
        <f t="shared" si="0"/>
        <v>1272065</v>
      </c>
      <c r="R12" s="31">
        <f t="shared" si="0"/>
        <v>3111270</v>
      </c>
      <c r="S12" s="31">
        <f t="shared" si="0"/>
        <v>-3419009</v>
      </c>
      <c r="T12" s="31">
        <f t="shared" si="0"/>
        <v>2132678</v>
      </c>
      <c r="U12" s="31">
        <f t="shared" si="0"/>
        <v>831494</v>
      </c>
      <c r="V12" s="31">
        <f t="shared" si="0"/>
        <v>-454837</v>
      </c>
      <c r="W12" s="31">
        <f t="shared" si="0"/>
        <v>120891391</v>
      </c>
      <c r="X12" s="31">
        <f t="shared" si="0"/>
        <v>-83277449</v>
      </c>
      <c r="Y12" s="31">
        <f t="shared" si="0"/>
        <v>204168840</v>
      </c>
      <c r="Z12" s="32">
        <f>+IF(X12&lt;&gt;0,+(Y12/X12)*100,0)</f>
        <v>-245.16701994557977</v>
      </c>
      <c r="AA12" s="33">
        <f>SUM(AA6:AA11)</f>
        <v>-83277449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29531708</v>
      </c>
      <c r="D19" s="18"/>
      <c r="E19" s="19">
        <v>928027987</v>
      </c>
      <c r="F19" s="20">
        <v>936344404</v>
      </c>
      <c r="G19" s="20">
        <v>147813521</v>
      </c>
      <c r="H19" s="20">
        <v>-117268397</v>
      </c>
      <c r="I19" s="20">
        <v>11294373</v>
      </c>
      <c r="J19" s="20">
        <v>41839497</v>
      </c>
      <c r="K19" s="20">
        <v>3248866</v>
      </c>
      <c r="L19" s="20">
        <v>4866495</v>
      </c>
      <c r="M19" s="20">
        <v>2656582</v>
      </c>
      <c r="N19" s="20">
        <v>10771943</v>
      </c>
      <c r="O19" s="20">
        <v>-1234385</v>
      </c>
      <c r="P19" s="20">
        <v>4297922</v>
      </c>
      <c r="Q19" s="20">
        <v>8720090</v>
      </c>
      <c r="R19" s="20">
        <v>11783627</v>
      </c>
      <c r="S19" s="20">
        <v>4467188</v>
      </c>
      <c r="T19" s="20">
        <v>-731374</v>
      </c>
      <c r="U19" s="20">
        <v>3340546</v>
      </c>
      <c r="V19" s="20">
        <v>7076360</v>
      </c>
      <c r="W19" s="20">
        <v>71471427</v>
      </c>
      <c r="X19" s="20">
        <v>936344404</v>
      </c>
      <c r="Y19" s="20">
        <v>-864872977</v>
      </c>
      <c r="Z19" s="21">
        <v>-92.366972377398866</v>
      </c>
      <c r="AA19" s="22">
        <v>936344404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29531708</v>
      </c>
      <c r="D24" s="29">
        <f>SUM(D15:D23)</f>
        <v>0</v>
      </c>
      <c r="E24" s="36">
        <f t="shared" si="1"/>
        <v>928027987</v>
      </c>
      <c r="F24" s="37">
        <f t="shared" si="1"/>
        <v>936344404</v>
      </c>
      <c r="G24" s="37">
        <f t="shared" si="1"/>
        <v>147813521</v>
      </c>
      <c r="H24" s="37">
        <f t="shared" si="1"/>
        <v>-117268397</v>
      </c>
      <c r="I24" s="37">
        <f t="shared" si="1"/>
        <v>11294373</v>
      </c>
      <c r="J24" s="37">
        <f t="shared" si="1"/>
        <v>41839497</v>
      </c>
      <c r="K24" s="37">
        <f t="shared" si="1"/>
        <v>3248866</v>
      </c>
      <c r="L24" s="37">
        <f t="shared" si="1"/>
        <v>4866495</v>
      </c>
      <c r="M24" s="37">
        <f t="shared" si="1"/>
        <v>2656582</v>
      </c>
      <c r="N24" s="37">
        <f t="shared" si="1"/>
        <v>10771943</v>
      </c>
      <c r="O24" s="37">
        <f t="shared" si="1"/>
        <v>-1234385</v>
      </c>
      <c r="P24" s="37">
        <f t="shared" si="1"/>
        <v>4297922</v>
      </c>
      <c r="Q24" s="37">
        <f t="shared" si="1"/>
        <v>8720090</v>
      </c>
      <c r="R24" s="37">
        <f t="shared" si="1"/>
        <v>11783627</v>
      </c>
      <c r="S24" s="37">
        <f t="shared" si="1"/>
        <v>4467188</v>
      </c>
      <c r="T24" s="37">
        <f t="shared" si="1"/>
        <v>-731374</v>
      </c>
      <c r="U24" s="37">
        <f t="shared" si="1"/>
        <v>3340546</v>
      </c>
      <c r="V24" s="37">
        <f t="shared" si="1"/>
        <v>7076360</v>
      </c>
      <c r="W24" s="37">
        <f t="shared" si="1"/>
        <v>71471427</v>
      </c>
      <c r="X24" s="37">
        <f t="shared" si="1"/>
        <v>936344404</v>
      </c>
      <c r="Y24" s="37">
        <f t="shared" si="1"/>
        <v>-864872977</v>
      </c>
      <c r="Z24" s="38">
        <f>+IF(X24&lt;&gt;0,+(Y24/X24)*100,0)</f>
        <v>-92.366972377398866</v>
      </c>
      <c r="AA24" s="39">
        <f>SUM(AA15:AA23)</f>
        <v>936344404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136154452</v>
      </c>
      <c r="D25" s="29">
        <f>+D12+D24</f>
        <v>0</v>
      </c>
      <c r="E25" s="30">
        <f t="shared" si="2"/>
        <v>842284256</v>
      </c>
      <c r="F25" s="31">
        <f t="shared" si="2"/>
        <v>853066955</v>
      </c>
      <c r="G25" s="31">
        <f t="shared" si="2"/>
        <v>275103291</v>
      </c>
      <c r="H25" s="31">
        <f t="shared" si="2"/>
        <v>-118124453</v>
      </c>
      <c r="I25" s="31">
        <f t="shared" si="2"/>
        <v>5828722</v>
      </c>
      <c r="J25" s="31">
        <f t="shared" si="2"/>
        <v>162807560</v>
      </c>
      <c r="K25" s="31">
        <f t="shared" si="2"/>
        <v>-1676222</v>
      </c>
      <c r="L25" s="31">
        <f t="shared" si="2"/>
        <v>2461084</v>
      </c>
      <c r="M25" s="31">
        <f t="shared" si="2"/>
        <v>7253976</v>
      </c>
      <c r="N25" s="31">
        <f t="shared" si="2"/>
        <v>8038838</v>
      </c>
      <c r="O25" s="31">
        <f t="shared" si="2"/>
        <v>1459060</v>
      </c>
      <c r="P25" s="31">
        <f t="shared" si="2"/>
        <v>3443682</v>
      </c>
      <c r="Q25" s="31">
        <f t="shared" si="2"/>
        <v>9992155</v>
      </c>
      <c r="R25" s="31">
        <f t="shared" si="2"/>
        <v>14894897</v>
      </c>
      <c r="S25" s="31">
        <f t="shared" si="2"/>
        <v>1048179</v>
      </c>
      <c r="T25" s="31">
        <f t="shared" si="2"/>
        <v>1401304</v>
      </c>
      <c r="U25" s="31">
        <f t="shared" si="2"/>
        <v>4172040</v>
      </c>
      <c r="V25" s="31">
        <f t="shared" si="2"/>
        <v>6621523</v>
      </c>
      <c r="W25" s="31">
        <f t="shared" si="2"/>
        <v>192362818</v>
      </c>
      <c r="X25" s="31">
        <f t="shared" si="2"/>
        <v>853066955</v>
      </c>
      <c r="Y25" s="31">
        <f t="shared" si="2"/>
        <v>-660704137</v>
      </c>
      <c r="Z25" s="32">
        <f>+IF(X25&lt;&gt;0,+(Y25/X25)*100,0)</f>
        <v>-77.450443148392736</v>
      </c>
      <c r="AA25" s="33">
        <f>+AA12+AA24</f>
        <v>853066955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-637049</v>
      </c>
      <c r="D31" s="18"/>
      <c r="E31" s="19"/>
      <c r="F31" s="20"/>
      <c r="G31" s="20">
        <v>-641022</v>
      </c>
      <c r="H31" s="20">
        <v>-979</v>
      </c>
      <c r="I31" s="20">
        <v>-2255</v>
      </c>
      <c r="J31" s="20">
        <v>-644256</v>
      </c>
      <c r="K31" s="20">
        <v>-1893</v>
      </c>
      <c r="L31" s="20">
        <v>-4091</v>
      </c>
      <c r="M31" s="20">
        <v>-10195</v>
      </c>
      <c r="N31" s="20">
        <v>-16179</v>
      </c>
      <c r="O31" s="20">
        <v>-9247</v>
      </c>
      <c r="P31" s="20">
        <v>-1835</v>
      </c>
      <c r="Q31" s="20">
        <v>-3781</v>
      </c>
      <c r="R31" s="20">
        <v>-14863</v>
      </c>
      <c r="S31" s="20">
        <v>-53348</v>
      </c>
      <c r="T31" s="20">
        <v>-1089</v>
      </c>
      <c r="U31" s="20">
        <v>-4219</v>
      </c>
      <c r="V31" s="20">
        <v>-58656</v>
      </c>
      <c r="W31" s="20">
        <v>-733954</v>
      </c>
      <c r="X31" s="20"/>
      <c r="Y31" s="20">
        <v>-733954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-63472664</v>
      </c>
      <c r="D32" s="18"/>
      <c r="E32" s="19">
        <v>8472754</v>
      </c>
      <c r="F32" s="20">
        <v>20973368</v>
      </c>
      <c r="G32" s="20">
        <v>-63849970</v>
      </c>
      <c r="H32" s="20">
        <v>-2985701</v>
      </c>
      <c r="I32" s="20">
        <v>1249886</v>
      </c>
      <c r="J32" s="20">
        <v>-65585785</v>
      </c>
      <c r="K32" s="20">
        <v>-5996021</v>
      </c>
      <c r="L32" s="20">
        <v>-2525129</v>
      </c>
      <c r="M32" s="20">
        <v>-3803531</v>
      </c>
      <c r="N32" s="20">
        <v>-12324681</v>
      </c>
      <c r="O32" s="20">
        <v>-2574382</v>
      </c>
      <c r="P32" s="20">
        <v>-3709135</v>
      </c>
      <c r="Q32" s="20">
        <v>-2238968</v>
      </c>
      <c r="R32" s="20">
        <v>-8522485</v>
      </c>
      <c r="S32" s="20">
        <v>-2581766</v>
      </c>
      <c r="T32" s="20">
        <v>-3775342</v>
      </c>
      <c r="U32" s="20">
        <v>-519574</v>
      </c>
      <c r="V32" s="20">
        <v>-6876682</v>
      </c>
      <c r="W32" s="20">
        <v>-93309633</v>
      </c>
      <c r="X32" s="20">
        <v>20973368</v>
      </c>
      <c r="Y32" s="20">
        <v>-114283001</v>
      </c>
      <c r="Z32" s="21">
        <v>-544.89579832862319</v>
      </c>
      <c r="AA32" s="22">
        <v>20973368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-64109713</v>
      </c>
      <c r="D34" s="29">
        <f>SUM(D29:D33)</f>
        <v>0</v>
      </c>
      <c r="E34" s="30">
        <f t="shared" si="3"/>
        <v>8472754</v>
      </c>
      <c r="F34" s="31">
        <f t="shared" si="3"/>
        <v>20973368</v>
      </c>
      <c r="G34" s="31">
        <f t="shared" si="3"/>
        <v>-64490992</v>
      </c>
      <c r="H34" s="31">
        <f t="shared" si="3"/>
        <v>-2986680</v>
      </c>
      <c r="I34" s="31">
        <f t="shared" si="3"/>
        <v>1247631</v>
      </c>
      <c r="J34" s="31">
        <f t="shared" si="3"/>
        <v>-66230041</v>
      </c>
      <c r="K34" s="31">
        <f t="shared" si="3"/>
        <v>-5997914</v>
      </c>
      <c r="L34" s="31">
        <f t="shared" si="3"/>
        <v>-2529220</v>
      </c>
      <c r="M34" s="31">
        <f t="shared" si="3"/>
        <v>-3813726</v>
      </c>
      <c r="N34" s="31">
        <f t="shared" si="3"/>
        <v>-12340860</v>
      </c>
      <c r="O34" s="31">
        <f t="shared" si="3"/>
        <v>-2583629</v>
      </c>
      <c r="P34" s="31">
        <f t="shared" si="3"/>
        <v>-3710970</v>
      </c>
      <c r="Q34" s="31">
        <f t="shared" si="3"/>
        <v>-2242749</v>
      </c>
      <c r="R34" s="31">
        <f t="shared" si="3"/>
        <v>-8537348</v>
      </c>
      <c r="S34" s="31">
        <f t="shared" si="3"/>
        <v>-2635114</v>
      </c>
      <c r="T34" s="31">
        <f t="shared" si="3"/>
        <v>-3776431</v>
      </c>
      <c r="U34" s="31">
        <f t="shared" si="3"/>
        <v>-523793</v>
      </c>
      <c r="V34" s="31">
        <f t="shared" si="3"/>
        <v>-6935338</v>
      </c>
      <c r="W34" s="31">
        <f t="shared" si="3"/>
        <v>-94043587</v>
      </c>
      <c r="X34" s="31">
        <f t="shared" si="3"/>
        <v>20973368</v>
      </c>
      <c r="Y34" s="31">
        <f t="shared" si="3"/>
        <v>-115016955</v>
      </c>
      <c r="Z34" s="32">
        <f>+IF(X34&lt;&gt;0,+(Y34/X34)*100,0)</f>
        <v>-548.39525535431403</v>
      </c>
      <c r="AA34" s="33">
        <f>SUM(AA29:AA33)</f>
        <v>20973368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-64109713</v>
      </c>
      <c r="D40" s="29">
        <f>+D34+D39</f>
        <v>0</v>
      </c>
      <c r="E40" s="30">
        <f t="shared" si="5"/>
        <v>8472754</v>
      </c>
      <c r="F40" s="31">
        <f t="shared" si="5"/>
        <v>20973368</v>
      </c>
      <c r="G40" s="31">
        <f t="shared" si="5"/>
        <v>-64490992</v>
      </c>
      <c r="H40" s="31">
        <f t="shared" si="5"/>
        <v>-2986680</v>
      </c>
      <c r="I40" s="31">
        <f t="shared" si="5"/>
        <v>1247631</v>
      </c>
      <c r="J40" s="31">
        <f t="shared" si="5"/>
        <v>-66230041</v>
      </c>
      <c r="K40" s="31">
        <f t="shared" si="5"/>
        <v>-5997914</v>
      </c>
      <c r="L40" s="31">
        <f t="shared" si="5"/>
        <v>-2529220</v>
      </c>
      <c r="M40" s="31">
        <f t="shared" si="5"/>
        <v>-3813726</v>
      </c>
      <c r="N40" s="31">
        <f t="shared" si="5"/>
        <v>-12340860</v>
      </c>
      <c r="O40" s="31">
        <f t="shared" si="5"/>
        <v>-2583629</v>
      </c>
      <c r="P40" s="31">
        <f t="shared" si="5"/>
        <v>-3710970</v>
      </c>
      <c r="Q40" s="31">
        <f t="shared" si="5"/>
        <v>-2242749</v>
      </c>
      <c r="R40" s="31">
        <f t="shared" si="5"/>
        <v>-8537348</v>
      </c>
      <c r="S40" s="31">
        <f t="shared" si="5"/>
        <v>-2635114</v>
      </c>
      <c r="T40" s="31">
        <f t="shared" si="5"/>
        <v>-3776431</v>
      </c>
      <c r="U40" s="31">
        <f t="shared" si="5"/>
        <v>-523793</v>
      </c>
      <c r="V40" s="31">
        <f t="shared" si="5"/>
        <v>-6935338</v>
      </c>
      <c r="W40" s="31">
        <f t="shared" si="5"/>
        <v>-94043587</v>
      </c>
      <c r="X40" s="31">
        <f t="shared" si="5"/>
        <v>20973368</v>
      </c>
      <c r="Y40" s="31">
        <f t="shared" si="5"/>
        <v>-115016955</v>
      </c>
      <c r="Z40" s="32">
        <f>+IF(X40&lt;&gt;0,+(Y40/X40)*100,0)</f>
        <v>-548.39525535431403</v>
      </c>
      <c r="AA40" s="33">
        <f>+AA34+AA39</f>
        <v>20973368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200264165</v>
      </c>
      <c r="D42" s="43">
        <f>+D25-D40</f>
        <v>0</v>
      </c>
      <c r="E42" s="44">
        <f t="shared" si="6"/>
        <v>833811502</v>
      </c>
      <c r="F42" s="45">
        <f t="shared" si="6"/>
        <v>832093587</v>
      </c>
      <c r="G42" s="45">
        <f t="shared" si="6"/>
        <v>339594283</v>
      </c>
      <c r="H42" s="45">
        <f t="shared" si="6"/>
        <v>-115137773</v>
      </c>
      <c r="I42" s="45">
        <f t="shared" si="6"/>
        <v>4581091</v>
      </c>
      <c r="J42" s="45">
        <f t="shared" si="6"/>
        <v>229037601</v>
      </c>
      <c r="K42" s="45">
        <f t="shared" si="6"/>
        <v>4321692</v>
      </c>
      <c r="L42" s="45">
        <f t="shared" si="6"/>
        <v>4990304</v>
      </c>
      <c r="M42" s="45">
        <f t="shared" si="6"/>
        <v>11067702</v>
      </c>
      <c r="N42" s="45">
        <f t="shared" si="6"/>
        <v>20379698</v>
      </c>
      <c r="O42" s="45">
        <f t="shared" si="6"/>
        <v>4042689</v>
      </c>
      <c r="P42" s="45">
        <f t="shared" si="6"/>
        <v>7154652</v>
      </c>
      <c r="Q42" s="45">
        <f t="shared" si="6"/>
        <v>12234904</v>
      </c>
      <c r="R42" s="45">
        <f t="shared" si="6"/>
        <v>23432245</v>
      </c>
      <c r="S42" s="45">
        <f t="shared" si="6"/>
        <v>3683293</v>
      </c>
      <c r="T42" s="45">
        <f t="shared" si="6"/>
        <v>5177735</v>
      </c>
      <c r="U42" s="45">
        <f t="shared" si="6"/>
        <v>4695833</v>
      </c>
      <c r="V42" s="45">
        <f t="shared" si="6"/>
        <v>13556861</v>
      </c>
      <c r="W42" s="45">
        <f t="shared" si="6"/>
        <v>286406405</v>
      </c>
      <c r="X42" s="45">
        <f t="shared" si="6"/>
        <v>832093587</v>
      </c>
      <c r="Y42" s="45">
        <f t="shared" si="6"/>
        <v>-545687182</v>
      </c>
      <c r="Z42" s="46">
        <f>+IF(X42&lt;&gt;0,+(Y42/X42)*100,0)</f>
        <v>-65.580024954572806</v>
      </c>
      <c r="AA42" s="47">
        <f>+AA25-AA40</f>
        <v>832093587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36058851</v>
      </c>
      <c r="F45" s="20">
        <v>34340936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34340936</v>
      </c>
      <c r="Y45" s="20">
        <v>-34340936</v>
      </c>
      <c r="Z45" s="48">
        <v>-100</v>
      </c>
      <c r="AA45" s="22">
        <v>34340936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36058851</v>
      </c>
      <c r="F48" s="53">
        <f t="shared" si="7"/>
        <v>34340936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34340936</v>
      </c>
      <c r="Y48" s="53">
        <f t="shared" si="7"/>
        <v>-34340936</v>
      </c>
      <c r="Z48" s="54">
        <f>+IF(X48&lt;&gt;0,+(Y48/X48)*100,0)</f>
        <v>-100</v>
      </c>
      <c r="AA48" s="55">
        <f>SUM(AA45:AA47)</f>
        <v>34340936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-11386288</v>
      </c>
      <c r="D6" s="18">
        <v>-16393878</v>
      </c>
      <c r="E6" s="19">
        <v>-7105464</v>
      </c>
      <c r="F6" s="20">
        <v>-11520248</v>
      </c>
      <c r="G6" s="20">
        <v>-12276314</v>
      </c>
      <c r="H6" s="20">
        <v>966155</v>
      </c>
      <c r="I6" s="20">
        <v>232977</v>
      </c>
      <c r="J6" s="20">
        <v>-11077182</v>
      </c>
      <c r="K6" s="20">
        <v>61405</v>
      </c>
      <c r="L6" s="20">
        <v>622881</v>
      </c>
      <c r="M6" s="20">
        <v>-227217</v>
      </c>
      <c r="N6" s="20">
        <v>457069</v>
      </c>
      <c r="O6" s="20">
        <v>719903</v>
      </c>
      <c r="P6" s="20">
        <v>673791</v>
      </c>
      <c r="Q6" s="20">
        <v>-772822</v>
      </c>
      <c r="R6" s="20">
        <v>620872</v>
      </c>
      <c r="S6" s="20">
        <v>-3336887</v>
      </c>
      <c r="T6" s="20">
        <v>306909</v>
      </c>
      <c r="U6" s="20">
        <v>-3364664</v>
      </c>
      <c r="V6" s="20">
        <v>-6394642</v>
      </c>
      <c r="W6" s="20">
        <v>-16393883</v>
      </c>
      <c r="X6" s="20">
        <v>-11520248</v>
      </c>
      <c r="Y6" s="20">
        <v>-4873635</v>
      </c>
      <c r="Z6" s="21">
        <v>42.304948643466709</v>
      </c>
      <c r="AA6" s="22">
        <v>-11520248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-8723657</v>
      </c>
      <c r="D8" s="18">
        <v>-6141487</v>
      </c>
      <c r="E8" s="19">
        <v>1699608</v>
      </c>
      <c r="F8" s="20">
        <v>1699608</v>
      </c>
      <c r="G8" s="20">
        <v>-7876722</v>
      </c>
      <c r="H8" s="20">
        <v>-2977484</v>
      </c>
      <c r="I8" s="20">
        <v>365257</v>
      </c>
      <c r="J8" s="20">
        <v>-10488949</v>
      </c>
      <c r="K8" s="20">
        <v>353167</v>
      </c>
      <c r="L8" s="20">
        <v>390150</v>
      </c>
      <c r="M8" s="20">
        <v>319269</v>
      </c>
      <c r="N8" s="20">
        <v>1062586</v>
      </c>
      <c r="O8" s="20">
        <v>-918719</v>
      </c>
      <c r="P8" s="20">
        <v>305138</v>
      </c>
      <c r="Q8" s="20">
        <v>329501</v>
      </c>
      <c r="R8" s="20">
        <v>-284080</v>
      </c>
      <c r="S8" s="20">
        <v>348551</v>
      </c>
      <c r="T8" s="20">
        <v>239272</v>
      </c>
      <c r="U8" s="20">
        <v>168055</v>
      </c>
      <c r="V8" s="20">
        <v>755878</v>
      </c>
      <c r="W8" s="20">
        <v>-8954565</v>
      </c>
      <c r="X8" s="20">
        <v>1699608</v>
      </c>
      <c r="Y8" s="20">
        <v>-10654173</v>
      </c>
      <c r="Z8" s="21">
        <v>-626.86060550432808</v>
      </c>
      <c r="AA8" s="22">
        <v>1699608</v>
      </c>
    </row>
    <row r="9" spans="1:27" x14ac:dyDescent="0.25">
      <c r="A9" s="23" t="s">
        <v>37</v>
      </c>
      <c r="B9" s="17" t="s">
        <v>32</v>
      </c>
      <c r="C9" s="18">
        <v>2711229</v>
      </c>
      <c r="D9" s="18">
        <v>3886863</v>
      </c>
      <c r="E9" s="19"/>
      <c r="F9" s="20"/>
      <c r="G9" s="20">
        <v>2957334</v>
      </c>
      <c r="H9" s="20">
        <v>-178349</v>
      </c>
      <c r="I9" s="20"/>
      <c r="J9" s="20">
        <v>2778985</v>
      </c>
      <c r="K9" s="20">
        <v>24523</v>
      </c>
      <c r="L9" s="20">
        <v>-362</v>
      </c>
      <c r="M9" s="20">
        <v>19498</v>
      </c>
      <c r="N9" s="20">
        <v>43659</v>
      </c>
      <c r="O9" s="20">
        <v>12678</v>
      </c>
      <c r="P9" s="20">
        <v>-1204</v>
      </c>
      <c r="Q9" s="20">
        <v>259071</v>
      </c>
      <c r="R9" s="20">
        <v>270545</v>
      </c>
      <c r="S9" s="20">
        <v>126087</v>
      </c>
      <c r="T9" s="20">
        <v>142974</v>
      </c>
      <c r="U9" s="20">
        <v>524612</v>
      </c>
      <c r="V9" s="20">
        <v>793673</v>
      </c>
      <c r="W9" s="20">
        <v>3886862</v>
      </c>
      <c r="X9" s="20"/>
      <c r="Y9" s="20">
        <v>3886862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-7054</v>
      </c>
      <c r="F11" s="20">
        <v>-7054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-7054</v>
      </c>
      <c r="Y11" s="20">
        <v>7054</v>
      </c>
      <c r="Z11" s="21">
        <v>-100</v>
      </c>
      <c r="AA11" s="22">
        <v>-7054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-17398716</v>
      </c>
      <c r="D12" s="29">
        <f>SUM(D6:D11)</f>
        <v>-18648502</v>
      </c>
      <c r="E12" s="30">
        <f t="shared" si="0"/>
        <v>-5412910</v>
      </c>
      <c r="F12" s="31">
        <f t="shared" si="0"/>
        <v>-9827694</v>
      </c>
      <c r="G12" s="31">
        <f t="shared" si="0"/>
        <v>-17195702</v>
      </c>
      <c r="H12" s="31">
        <f t="shared" si="0"/>
        <v>-2189678</v>
      </c>
      <c r="I12" s="31">
        <f t="shared" si="0"/>
        <v>598234</v>
      </c>
      <c r="J12" s="31">
        <f t="shared" si="0"/>
        <v>-18787146</v>
      </c>
      <c r="K12" s="31">
        <f t="shared" si="0"/>
        <v>439095</v>
      </c>
      <c r="L12" s="31">
        <f t="shared" si="0"/>
        <v>1012669</v>
      </c>
      <c r="M12" s="31">
        <f t="shared" si="0"/>
        <v>111550</v>
      </c>
      <c r="N12" s="31">
        <f t="shared" si="0"/>
        <v>1563314</v>
      </c>
      <c r="O12" s="31">
        <f t="shared" si="0"/>
        <v>-186138</v>
      </c>
      <c r="P12" s="31">
        <f t="shared" si="0"/>
        <v>977725</v>
      </c>
      <c r="Q12" s="31">
        <f t="shared" si="0"/>
        <v>-184250</v>
      </c>
      <c r="R12" s="31">
        <f t="shared" si="0"/>
        <v>607337</v>
      </c>
      <c r="S12" s="31">
        <f t="shared" si="0"/>
        <v>-2862249</v>
      </c>
      <c r="T12" s="31">
        <f t="shared" si="0"/>
        <v>689155</v>
      </c>
      <c r="U12" s="31">
        <f t="shared" si="0"/>
        <v>-2671997</v>
      </c>
      <c r="V12" s="31">
        <f t="shared" si="0"/>
        <v>-4845091</v>
      </c>
      <c r="W12" s="31">
        <f t="shared" si="0"/>
        <v>-21461586</v>
      </c>
      <c r="X12" s="31">
        <f t="shared" si="0"/>
        <v>-9827694</v>
      </c>
      <c r="Y12" s="31">
        <f t="shared" si="0"/>
        <v>-11633892</v>
      </c>
      <c r="Z12" s="32">
        <f>+IF(X12&lt;&gt;0,+(Y12/X12)*100,0)</f>
        <v>118.37865525727602</v>
      </c>
      <c r="AA12" s="33">
        <f>SUM(AA6:AA11)</f>
        <v>-9827694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248537878</v>
      </c>
      <c r="D19" s="18">
        <v>257079609</v>
      </c>
      <c r="E19" s="19">
        <v>6969000</v>
      </c>
      <c r="F19" s="20">
        <v>11451792</v>
      </c>
      <c r="G19" s="20">
        <v>261174180</v>
      </c>
      <c r="H19" s="20">
        <v>-12604275</v>
      </c>
      <c r="I19" s="20"/>
      <c r="J19" s="20">
        <v>248569905</v>
      </c>
      <c r="K19" s="20">
        <v>173632</v>
      </c>
      <c r="L19" s="20"/>
      <c r="M19" s="20">
        <v>-171066</v>
      </c>
      <c r="N19" s="20">
        <v>2566</v>
      </c>
      <c r="O19" s="20">
        <v>71005</v>
      </c>
      <c r="P19" s="20"/>
      <c r="Q19" s="20">
        <v>1737849</v>
      </c>
      <c r="R19" s="20">
        <v>1808854</v>
      </c>
      <c r="S19" s="20">
        <v>1240541</v>
      </c>
      <c r="T19" s="20">
        <v>1177893</v>
      </c>
      <c r="U19" s="20">
        <v>3647778</v>
      </c>
      <c r="V19" s="20">
        <v>6066212</v>
      </c>
      <c r="W19" s="20">
        <v>256447537</v>
      </c>
      <c r="X19" s="20">
        <v>11451792</v>
      </c>
      <c r="Y19" s="20">
        <v>244995745</v>
      </c>
      <c r="Z19" s="21">
        <v>2139.3660049012419</v>
      </c>
      <c r="AA19" s="22">
        <v>11451792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248537878</v>
      </c>
      <c r="D24" s="29">
        <f>SUM(D15:D23)</f>
        <v>257079609</v>
      </c>
      <c r="E24" s="36">
        <f t="shared" si="1"/>
        <v>6969000</v>
      </c>
      <c r="F24" s="37">
        <f t="shared" si="1"/>
        <v>11451792</v>
      </c>
      <c r="G24" s="37">
        <f t="shared" si="1"/>
        <v>261174180</v>
      </c>
      <c r="H24" s="37">
        <f t="shared" si="1"/>
        <v>-12604275</v>
      </c>
      <c r="I24" s="37">
        <f t="shared" si="1"/>
        <v>0</v>
      </c>
      <c r="J24" s="37">
        <f t="shared" si="1"/>
        <v>248569905</v>
      </c>
      <c r="K24" s="37">
        <f t="shared" si="1"/>
        <v>173632</v>
      </c>
      <c r="L24" s="37">
        <f t="shared" si="1"/>
        <v>0</v>
      </c>
      <c r="M24" s="37">
        <f t="shared" si="1"/>
        <v>-171066</v>
      </c>
      <c r="N24" s="37">
        <f t="shared" si="1"/>
        <v>2566</v>
      </c>
      <c r="O24" s="37">
        <f t="shared" si="1"/>
        <v>71005</v>
      </c>
      <c r="P24" s="37">
        <f t="shared" si="1"/>
        <v>0</v>
      </c>
      <c r="Q24" s="37">
        <f t="shared" si="1"/>
        <v>1737849</v>
      </c>
      <c r="R24" s="37">
        <f t="shared" si="1"/>
        <v>1808854</v>
      </c>
      <c r="S24" s="37">
        <f t="shared" si="1"/>
        <v>1240541</v>
      </c>
      <c r="T24" s="37">
        <f t="shared" si="1"/>
        <v>1177893</v>
      </c>
      <c r="U24" s="37">
        <f t="shared" si="1"/>
        <v>3647778</v>
      </c>
      <c r="V24" s="37">
        <f t="shared" si="1"/>
        <v>6066212</v>
      </c>
      <c r="W24" s="37">
        <f t="shared" si="1"/>
        <v>256447537</v>
      </c>
      <c r="X24" s="37">
        <f t="shared" si="1"/>
        <v>11451792</v>
      </c>
      <c r="Y24" s="37">
        <f t="shared" si="1"/>
        <v>244995745</v>
      </c>
      <c r="Z24" s="38">
        <f>+IF(X24&lt;&gt;0,+(Y24/X24)*100,0)</f>
        <v>2139.3660049012419</v>
      </c>
      <c r="AA24" s="39">
        <f>SUM(AA15:AA23)</f>
        <v>11451792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231139162</v>
      </c>
      <c r="D25" s="29">
        <f>+D12+D24</f>
        <v>238431107</v>
      </c>
      <c r="E25" s="30">
        <f t="shared" si="2"/>
        <v>1556090</v>
      </c>
      <c r="F25" s="31">
        <f t="shared" si="2"/>
        <v>1624098</v>
      </c>
      <c r="G25" s="31">
        <f t="shared" si="2"/>
        <v>243978478</v>
      </c>
      <c r="H25" s="31">
        <f t="shared" si="2"/>
        <v>-14793953</v>
      </c>
      <c r="I25" s="31">
        <f t="shared" si="2"/>
        <v>598234</v>
      </c>
      <c r="J25" s="31">
        <f t="shared" si="2"/>
        <v>229782759</v>
      </c>
      <c r="K25" s="31">
        <f t="shared" si="2"/>
        <v>612727</v>
      </c>
      <c r="L25" s="31">
        <f t="shared" si="2"/>
        <v>1012669</v>
      </c>
      <c r="M25" s="31">
        <f t="shared" si="2"/>
        <v>-59516</v>
      </c>
      <c r="N25" s="31">
        <f t="shared" si="2"/>
        <v>1565880</v>
      </c>
      <c r="O25" s="31">
        <f t="shared" si="2"/>
        <v>-115133</v>
      </c>
      <c r="P25" s="31">
        <f t="shared" si="2"/>
        <v>977725</v>
      </c>
      <c r="Q25" s="31">
        <f t="shared" si="2"/>
        <v>1553599</v>
      </c>
      <c r="R25" s="31">
        <f t="shared" si="2"/>
        <v>2416191</v>
      </c>
      <c r="S25" s="31">
        <f t="shared" si="2"/>
        <v>-1621708</v>
      </c>
      <c r="T25" s="31">
        <f t="shared" si="2"/>
        <v>1867048</v>
      </c>
      <c r="U25" s="31">
        <f t="shared" si="2"/>
        <v>975781</v>
      </c>
      <c r="V25" s="31">
        <f t="shared" si="2"/>
        <v>1221121</v>
      </c>
      <c r="W25" s="31">
        <f t="shared" si="2"/>
        <v>234985951</v>
      </c>
      <c r="X25" s="31">
        <f t="shared" si="2"/>
        <v>1624098</v>
      </c>
      <c r="Y25" s="31">
        <f t="shared" si="2"/>
        <v>233361853</v>
      </c>
      <c r="Z25" s="32">
        <f>+IF(X25&lt;&gt;0,+(Y25/X25)*100,0)</f>
        <v>14368.705152029002</v>
      </c>
      <c r="AA25" s="33">
        <f>+AA12+AA24</f>
        <v>1624098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-27674</v>
      </c>
      <c r="D31" s="18">
        <v>-31035</v>
      </c>
      <c r="E31" s="19"/>
      <c r="F31" s="20"/>
      <c r="G31" s="20">
        <v>-27676</v>
      </c>
      <c r="H31" s="20">
        <v>-219</v>
      </c>
      <c r="I31" s="20">
        <v>-434</v>
      </c>
      <c r="J31" s="20">
        <v>-28329</v>
      </c>
      <c r="K31" s="20">
        <v>-199</v>
      </c>
      <c r="L31" s="20">
        <v>-115</v>
      </c>
      <c r="M31" s="20">
        <v>-122</v>
      </c>
      <c r="N31" s="20">
        <v>-436</v>
      </c>
      <c r="O31" s="20">
        <v>-1045</v>
      </c>
      <c r="P31" s="20">
        <v>-346</v>
      </c>
      <c r="Q31" s="20">
        <v>-389</v>
      </c>
      <c r="R31" s="20">
        <v>-1780</v>
      </c>
      <c r="S31" s="20"/>
      <c r="T31" s="20">
        <v>-489</v>
      </c>
      <c r="U31" s="20"/>
      <c r="V31" s="20">
        <v>-489</v>
      </c>
      <c r="W31" s="20">
        <v>-31034</v>
      </c>
      <c r="X31" s="20"/>
      <c r="Y31" s="20">
        <v>-31034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13269554</v>
      </c>
      <c r="D32" s="18">
        <v>11693857</v>
      </c>
      <c r="E32" s="19">
        <v>-2047210</v>
      </c>
      <c r="F32" s="20">
        <v>-2047210</v>
      </c>
      <c r="G32" s="20">
        <v>15130470</v>
      </c>
      <c r="H32" s="20">
        <v>-2095068</v>
      </c>
      <c r="I32" s="20">
        <v>83368</v>
      </c>
      <c r="J32" s="20">
        <v>13118770</v>
      </c>
      <c r="K32" s="20">
        <v>-289950</v>
      </c>
      <c r="L32" s="20">
        <v>133653</v>
      </c>
      <c r="M32" s="20">
        <v>17121</v>
      </c>
      <c r="N32" s="20">
        <v>-139176</v>
      </c>
      <c r="O32" s="20">
        <v>-870449</v>
      </c>
      <c r="P32" s="20">
        <v>-117786</v>
      </c>
      <c r="Q32" s="20">
        <v>520929</v>
      </c>
      <c r="R32" s="20">
        <v>-467306</v>
      </c>
      <c r="S32" s="20">
        <v>-3055941</v>
      </c>
      <c r="T32" s="20">
        <v>1170018</v>
      </c>
      <c r="U32" s="20">
        <v>1067489</v>
      </c>
      <c r="V32" s="20">
        <v>-818434</v>
      </c>
      <c r="W32" s="20">
        <v>11693854</v>
      </c>
      <c r="X32" s="20">
        <v>-2047210</v>
      </c>
      <c r="Y32" s="20">
        <v>13741064</v>
      </c>
      <c r="Z32" s="21">
        <v>-671.20930437033815</v>
      </c>
      <c r="AA32" s="22">
        <v>-2047210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13241880</v>
      </c>
      <c r="D34" s="29">
        <f>SUM(D29:D33)</f>
        <v>11662822</v>
      </c>
      <c r="E34" s="30">
        <f t="shared" si="3"/>
        <v>-2047210</v>
      </c>
      <c r="F34" s="31">
        <f t="shared" si="3"/>
        <v>-2047210</v>
      </c>
      <c r="G34" s="31">
        <f t="shared" si="3"/>
        <v>15102794</v>
      </c>
      <c r="H34" s="31">
        <f t="shared" si="3"/>
        <v>-2095287</v>
      </c>
      <c r="I34" s="31">
        <f t="shared" si="3"/>
        <v>82934</v>
      </c>
      <c r="J34" s="31">
        <f t="shared" si="3"/>
        <v>13090441</v>
      </c>
      <c r="K34" s="31">
        <f t="shared" si="3"/>
        <v>-290149</v>
      </c>
      <c r="L34" s="31">
        <f t="shared" si="3"/>
        <v>133538</v>
      </c>
      <c r="M34" s="31">
        <f t="shared" si="3"/>
        <v>16999</v>
      </c>
      <c r="N34" s="31">
        <f t="shared" si="3"/>
        <v>-139612</v>
      </c>
      <c r="O34" s="31">
        <f t="shared" si="3"/>
        <v>-871494</v>
      </c>
      <c r="P34" s="31">
        <f t="shared" si="3"/>
        <v>-118132</v>
      </c>
      <c r="Q34" s="31">
        <f t="shared" si="3"/>
        <v>520540</v>
      </c>
      <c r="R34" s="31">
        <f t="shared" si="3"/>
        <v>-469086</v>
      </c>
      <c r="S34" s="31">
        <f t="shared" si="3"/>
        <v>-3055941</v>
      </c>
      <c r="T34" s="31">
        <f t="shared" si="3"/>
        <v>1169529</v>
      </c>
      <c r="U34" s="31">
        <f t="shared" si="3"/>
        <v>1067489</v>
      </c>
      <c r="V34" s="31">
        <f t="shared" si="3"/>
        <v>-818923</v>
      </c>
      <c r="W34" s="31">
        <f t="shared" si="3"/>
        <v>11662820</v>
      </c>
      <c r="X34" s="31">
        <f t="shared" si="3"/>
        <v>-2047210</v>
      </c>
      <c r="Y34" s="31">
        <f t="shared" si="3"/>
        <v>13710030</v>
      </c>
      <c r="Z34" s="32">
        <f>+IF(X34&lt;&gt;0,+(Y34/X34)*100,0)</f>
        <v>-669.69338758603169</v>
      </c>
      <c r="AA34" s="33">
        <f>SUM(AA29:AA33)</f>
        <v>-2047210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13241880</v>
      </c>
      <c r="D40" s="29">
        <f>+D34+D39</f>
        <v>11662822</v>
      </c>
      <c r="E40" s="30">
        <f t="shared" si="5"/>
        <v>-2047210</v>
      </c>
      <c r="F40" s="31">
        <f t="shared" si="5"/>
        <v>-2047210</v>
      </c>
      <c r="G40" s="31">
        <f t="shared" si="5"/>
        <v>15102794</v>
      </c>
      <c r="H40" s="31">
        <f t="shared" si="5"/>
        <v>-2095287</v>
      </c>
      <c r="I40" s="31">
        <f t="shared" si="5"/>
        <v>82934</v>
      </c>
      <c r="J40" s="31">
        <f t="shared" si="5"/>
        <v>13090441</v>
      </c>
      <c r="K40" s="31">
        <f t="shared" si="5"/>
        <v>-290149</v>
      </c>
      <c r="L40" s="31">
        <f t="shared" si="5"/>
        <v>133538</v>
      </c>
      <c r="M40" s="31">
        <f t="shared" si="5"/>
        <v>16999</v>
      </c>
      <c r="N40" s="31">
        <f t="shared" si="5"/>
        <v>-139612</v>
      </c>
      <c r="O40" s="31">
        <f t="shared" si="5"/>
        <v>-871494</v>
      </c>
      <c r="P40" s="31">
        <f t="shared" si="5"/>
        <v>-118132</v>
      </c>
      <c r="Q40" s="31">
        <f t="shared" si="5"/>
        <v>520540</v>
      </c>
      <c r="R40" s="31">
        <f t="shared" si="5"/>
        <v>-469086</v>
      </c>
      <c r="S40" s="31">
        <f t="shared" si="5"/>
        <v>-3055941</v>
      </c>
      <c r="T40" s="31">
        <f t="shared" si="5"/>
        <v>1169529</v>
      </c>
      <c r="U40" s="31">
        <f t="shared" si="5"/>
        <v>1067489</v>
      </c>
      <c r="V40" s="31">
        <f t="shared" si="5"/>
        <v>-818923</v>
      </c>
      <c r="W40" s="31">
        <f t="shared" si="5"/>
        <v>11662820</v>
      </c>
      <c r="X40" s="31">
        <f t="shared" si="5"/>
        <v>-2047210</v>
      </c>
      <c r="Y40" s="31">
        <f t="shared" si="5"/>
        <v>13710030</v>
      </c>
      <c r="Z40" s="32">
        <f>+IF(X40&lt;&gt;0,+(Y40/X40)*100,0)</f>
        <v>-669.69338758603169</v>
      </c>
      <c r="AA40" s="33">
        <f>+AA34+AA39</f>
        <v>-2047210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217897282</v>
      </c>
      <c r="D42" s="43">
        <f>+D25-D40</f>
        <v>226768285</v>
      </c>
      <c r="E42" s="44">
        <f t="shared" si="6"/>
        <v>3603300</v>
      </c>
      <c r="F42" s="45">
        <f t="shared" si="6"/>
        <v>3671308</v>
      </c>
      <c r="G42" s="45">
        <f t="shared" si="6"/>
        <v>228875684</v>
      </c>
      <c r="H42" s="45">
        <f t="shared" si="6"/>
        <v>-12698666</v>
      </c>
      <c r="I42" s="45">
        <f t="shared" si="6"/>
        <v>515300</v>
      </c>
      <c r="J42" s="45">
        <f t="shared" si="6"/>
        <v>216692318</v>
      </c>
      <c r="K42" s="45">
        <f t="shared" si="6"/>
        <v>902876</v>
      </c>
      <c r="L42" s="45">
        <f t="shared" si="6"/>
        <v>879131</v>
      </c>
      <c r="M42" s="45">
        <f t="shared" si="6"/>
        <v>-76515</v>
      </c>
      <c r="N42" s="45">
        <f t="shared" si="6"/>
        <v>1705492</v>
      </c>
      <c r="O42" s="45">
        <f t="shared" si="6"/>
        <v>756361</v>
      </c>
      <c r="P42" s="45">
        <f t="shared" si="6"/>
        <v>1095857</v>
      </c>
      <c r="Q42" s="45">
        <f t="shared" si="6"/>
        <v>1033059</v>
      </c>
      <c r="R42" s="45">
        <f t="shared" si="6"/>
        <v>2885277</v>
      </c>
      <c r="S42" s="45">
        <f t="shared" si="6"/>
        <v>1434233</v>
      </c>
      <c r="T42" s="45">
        <f t="shared" si="6"/>
        <v>697519</v>
      </c>
      <c r="U42" s="45">
        <f t="shared" si="6"/>
        <v>-91708</v>
      </c>
      <c r="V42" s="45">
        <f t="shared" si="6"/>
        <v>2040044</v>
      </c>
      <c r="W42" s="45">
        <f t="shared" si="6"/>
        <v>223323131</v>
      </c>
      <c r="X42" s="45">
        <f t="shared" si="6"/>
        <v>3671308</v>
      </c>
      <c r="Y42" s="45">
        <f t="shared" si="6"/>
        <v>219651823</v>
      </c>
      <c r="Z42" s="46">
        <f>+IF(X42&lt;&gt;0,+(Y42/X42)*100,0)</f>
        <v>5982.9309608455624</v>
      </c>
      <c r="AA42" s="47">
        <f>+AA25-AA40</f>
        <v>3671308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3603300</v>
      </c>
      <c r="F45" s="20">
        <v>3671308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3671308</v>
      </c>
      <c r="Y45" s="20">
        <v>-3671308</v>
      </c>
      <c r="Z45" s="48">
        <v>-100</v>
      </c>
      <c r="AA45" s="22">
        <v>3671308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3603300</v>
      </c>
      <c r="F48" s="53">
        <f t="shared" si="7"/>
        <v>3671308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3671308</v>
      </c>
      <c r="Y48" s="53">
        <f t="shared" si="7"/>
        <v>-3671308</v>
      </c>
      <c r="Z48" s="54">
        <f>+IF(X48&lt;&gt;0,+(Y48/X48)*100,0)</f>
        <v>-100</v>
      </c>
      <c r="AA48" s="55">
        <f>SUM(AA45:AA47)</f>
        <v>3671308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-25516203</v>
      </c>
      <c r="D6" s="18"/>
      <c r="E6" s="19">
        <v>-12402230</v>
      </c>
      <c r="F6" s="20">
        <v>-11614261</v>
      </c>
      <c r="G6" s="20">
        <v>-25478077</v>
      </c>
      <c r="H6" s="20">
        <v>90763</v>
      </c>
      <c r="I6" s="20">
        <v>-2382082</v>
      </c>
      <c r="J6" s="20">
        <v>-27769396</v>
      </c>
      <c r="K6" s="20">
        <v>72540</v>
      </c>
      <c r="L6" s="20">
        <v>49918</v>
      </c>
      <c r="M6" s="20">
        <v>66156</v>
      </c>
      <c r="N6" s="20">
        <v>188614</v>
      </c>
      <c r="O6" s="20">
        <v>64139</v>
      </c>
      <c r="P6" s="20">
        <v>85323</v>
      </c>
      <c r="Q6" s="20">
        <v>-4525216</v>
      </c>
      <c r="R6" s="20">
        <v>-4375754</v>
      </c>
      <c r="S6" s="20">
        <v>62767</v>
      </c>
      <c r="T6" s="20">
        <v>151663</v>
      </c>
      <c r="U6" s="20">
        <v>-361670</v>
      </c>
      <c r="V6" s="20">
        <v>-147240</v>
      </c>
      <c r="W6" s="20">
        <v>-32103776</v>
      </c>
      <c r="X6" s="20">
        <v>-11614261</v>
      </c>
      <c r="Y6" s="20">
        <v>-20489515</v>
      </c>
      <c r="Z6" s="21">
        <v>176.41686371608145</v>
      </c>
      <c r="AA6" s="22">
        <v>-11614261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7118821</v>
      </c>
      <c r="D8" s="18"/>
      <c r="E8" s="19">
        <v>2178638</v>
      </c>
      <c r="F8" s="20">
        <v>2380692</v>
      </c>
      <c r="G8" s="20">
        <v>8484268</v>
      </c>
      <c r="H8" s="20">
        <v>-1030606</v>
      </c>
      <c r="I8" s="20">
        <v>203976</v>
      </c>
      <c r="J8" s="20">
        <v>7657638</v>
      </c>
      <c r="K8" s="20">
        <v>138558</v>
      </c>
      <c r="L8" s="20">
        <v>187623</v>
      </c>
      <c r="M8" s="20">
        <v>185761</v>
      </c>
      <c r="N8" s="20">
        <v>511942</v>
      </c>
      <c r="O8" s="20">
        <v>137943</v>
      </c>
      <c r="P8" s="20">
        <v>161136</v>
      </c>
      <c r="Q8" s="20">
        <v>158962</v>
      </c>
      <c r="R8" s="20">
        <v>458041</v>
      </c>
      <c r="S8" s="20">
        <v>176265</v>
      </c>
      <c r="T8" s="20">
        <v>161826</v>
      </c>
      <c r="U8" s="20">
        <v>5178623</v>
      </c>
      <c r="V8" s="20">
        <v>5516714</v>
      </c>
      <c r="W8" s="20">
        <v>14144335</v>
      </c>
      <c r="X8" s="20">
        <v>2380692</v>
      </c>
      <c r="Y8" s="20">
        <v>11763643</v>
      </c>
      <c r="Z8" s="21">
        <v>494.12704373350272</v>
      </c>
      <c r="AA8" s="22">
        <v>2380692</v>
      </c>
    </row>
    <row r="9" spans="1:27" x14ac:dyDescent="0.25">
      <c r="A9" s="23" t="s">
        <v>37</v>
      </c>
      <c r="B9" s="17" t="s">
        <v>32</v>
      </c>
      <c r="C9" s="18">
        <v>3458704</v>
      </c>
      <c r="D9" s="18"/>
      <c r="E9" s="19"/>
      <c r="F9" s="20"/>
      <c r="G9" s="20">
        <v>3458705</v>
      </c>
      <c r="H9" s="20"/>
      <c r="I9" s="20">
        <v>316328</v>
      </c>
      <c r="J9" s="20">
        <v>3775033</v>
      </c>
      <c r="K9" s="20"/>
      <c r="L9" s="20"/>
      <c r="M9" s="20"/>
      <c r="N9" s="20"/>
      <c r="O9" s="20"/>
      <c r="P9" s="20"/>
      <c r="Q9" s="20">
        <v>599779</v>
      </c>
      <c r="R9" s="20">
        <v>599779</v>
      </c>
      <c r="S9" s="20"/>
      <c r="T9" s="20"/>
      <c r="U9" s="20">
        <v>59875</v>
      </c>
      <c r="V9" s="20">
        <v>59875</v>
      </c>
      <c r="W9" s="20">
        <v>4434687</v>
      </c>
      <c r="X9" s="20"/>
      <c r="Y9" s="20">
        <v>4434687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-14938678</v>
      </c>
      <c r="D12" s="29">
        <f>SUM(D6:D11)</f>
        <v>0</v>
      </c>
      <c r="E12" s="30">
        <f t="shared" si="0"/>
        <v>-10223592</v>
      </c>
      <c r="F12" s="31">
        <f t="shared" si="0"/>
        <v>-9233569</v>
      </c>
      <c r="G12" s="31">
        <f t="shared" si="0"/>
        <v>-13535104</v>
      </c>
      <c r="H12" s="31">
        <f t="shared" si="0"/>
        <v>-939843</v>
      </c>
      <c r="I12" s="31">
        <f t="shared" si="0"/>
        <v>-1861778</v>
      </c>
      <c r="J12" s="31">
        <f t="shared" si="0"/>
        <v>-16336725</v>
      </c>
      <c r="K12" s="31">
        <f t="shared" si="0"/>
        <v>211098</v>
      </c>
      <c r="L12" s="31">
        <f t="shared" si="0"/>
        <v>237541</v>
      </c>
      <c r="M12" s="31">
        <f t="shared" si="0"/>
        <v>251917</v>
      </c>
      <c r="N12" s="31">
        <f t="shared" si="0"/>
        <v>700556</v>
      </c>
      <c r="O12" s="31">
        <f t="shared" si="0"/>
        <v>202082</v>
      </c>
      <c r="P12" s="31">
        <f t="shared" si="0"/>
        <v>246459</v>
      </c>
      <c r="Q12" s="31">
        <f t="shared" si="0"/>
        <v>-3766475</v>
      </c>
      <c r="R12" s="31">
        <f t="shared" si="0"/>
        <v>-3317934</v>
      </c>
      <c r="S12" s="31">
        <f t="shared" si="0"/>
        <v>239032</v>
      </c>
      <c r="T12" s="31">
        <f t="shared" si="0"/>
        <v>313489</v>
      </c>
      <c r="U12" s="31">
        <f t="shared" si="0"/>
        <v>4876828</v>
      </c>
      <c r="V12" s="31">
        <f t="shared" si="0"/>
        <v>5429349</v>
      </c>
      <c r="W12" s="31">
        <f t="shared" si="0"/>
        <v>-13524754</v>
      </c>
      <c r="X12" s="31">
        <f t="shared" si="0"/>
        <v>-9233569</v>
      </c>
      <c r="Y12" s="31">
        <f t="shared" si="0"/>
        <v>-4291185</v>
      </c>
      <c r="Z12" s="32">
        <f>+IF(X12&lt;&gt;0,+(Y12/X12)*100,0)</f>
        <v>46.473741626883388</v>
      </c>
      <c r="AA12" s="33">
        <f>SUM(AA6:AA11)</f>
        <v>-9233569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6868480</v>
      </c>
      <c r="D19" s="18"/>
      <c r="E19" s="19">
        <v>5000004</v>
      </c>
      <c r="F19" s="20">
        <v>3835000</v>
      </c>
      <c r="G19" s="20">
        <v>25551237</v>
      </c>
      <c r="H19" s="20">
        <v>-18682756</v>
      </c>
      <c r="I19" s="20">
        <v>2343169</v>
      </c>
      <c r="J19" s="20">
        <v>9211650</v>
      </c>
      <c r="K19" s="20"/>
      <c r="L19" s="20"/>
      <c r="M19" s="20"/>
      <c r="N19" s="20"/>
      <c r="O19" s="20"/>
      <c r="P19" s="20">
        <v>-2659497</v>
      </c>
      <c r="Q19" s="20">
        <v>4314856</v>
      </c>
      <c r="R19" s="20">
        <v>1655359</v>
      </c>
      <c r="S19" s="20"/>
      <c r="T19" s="20">
        <v>-163528</v>
      </c>
      <c r="U19" s="20"/>
      <c r="V19" s="20">
        <v>-163528</v>
      </c>
      <c r="W19" s="20">
        <v>10703481</v>
      </c>
      <c r="X19" s="20">
        <v>3835000</v>
      </c>
      <c r="Y19" s="20">
        <v>6868481</v>
      </c>
      <c r="Z19" s="21">
        <v>179.09989569752284</v>
      </c>
      <c r="AA19" s="22">
        <v>3835000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6868480</v>
      </c>
      <c r="D24" s="29">
        <f>SUM(D15:D23)</f>
        <v>0</v>
      </c>
      <c r="E24" s="36">
        <f t="shared" si="1"/>
        <v>5000004</v>
      </c>
      <c r="F24" s="37">
        <f t="shared" si="1"/>
        <v>3835000</v>
      </c>
      <c r="G24" s="37">
        <f t="shared" si="1"/>
        <v>25551237</v>
      </c>
      <c r="H24" s="37">
        <f t="shared" si="1"/>
        <v>-18682756</v>
      </c>
      <c r="I24" s="37">
        <f t="shared" si="1"/>
        <v>2343169</v>
      </c>
      <c r="J24" s="37">
        <f t="shared" si="1"/>
        <v>9211650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-2659497</v>
      </c>
      <c r="Q24" s="37">
        <f t="shared" si="1"/>
        <v>4314856</v>
      </c>
      <c r="R24" s="37">
        <f t="shared" si="1"/>
        <v>1655359</v>
      </c>
      <c r="S24" s="37">
        <f t="shared" si="1"/>
        <v>0</v>
      </c>
      <c r="T24" s="37">
        <f t="shared" si="1"/>
        <v>-163528</v>
      </c>
      <c r="U24" s="37">
        <f t="shared" si="1"/>
        <v>0</v>
      </c>
      <c r="V24" s="37">
        <f t="shared" si="1"/>
        <v>-163528</v>
      </c>
      <c r="W24" s="37">
        <f t="shared" si="1"/>
        <v>10703481</v>
      </c>
      <c r="X24" s="37">
        <f t="shared" si="1"/>
        <v>3835000</v>
      </c>
      <c r="Y24" s="37">
        <f t="shared" si="1"/>
        <v>6868481</v>
      </c>
      <c r="Z24" s="38">
        <f>+IF(X24&lt;&gt;0,+(Y24/X24)*100,0)</f>
        <v>179.09989569752284</v>
      </c>
      <c r="AA24" s="39">
        <f>SUM(AA15:AA23)</f>
        <v>3835000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-8070198</v>
      </c>
      <c r="D25" s="29">
        <f>+D12+D24</f>
        <v>0</v>
      </c>
      <c r="E25" s="30">
        <f t="shared" si="2"/>
        <v>-5223588</v>
      </c>
      <c r="F25" s="31">
        <f t="shared" si="2"/>
        <v>-5398569</v>
      </c>
      <c r="G25" s="31">
        <f t="shared" si="2"/>
        <v>12016133</v>
      </c>
      <c r="H25" s="31">
        <f t="shared" si="2"/>
        <v>-19622599</v>
      </c>
      <c r="I25" s="31">
        <f t="shared" si="2"/>
        <v>481391</v>
      </c>
      <c r="J25" s="31">
        <f t="shared" si="2"/>
        <v>-7125075</v>
      </c>
      <c r="K25" s="31">
        <f t="shared" si="2"/>
        <v>211098</v>
      </c>
      <c r="L25" s="31">
        <f t="shared" si="2"/>
        <v>237541</v>
      </c>
      <c r="M25" s="31">
        <f t="shared" si="2"/>
        <v>251917</v>
      </c>
      <c r="N25" s="31">
        <f t="shared" si="2"/>
        <v>700556</v>
      </c>
      <c r="O25" s="31">
        <f t="shared" si="2"/>
        <v>202082</v>
      </c>
      <c r="P25" s="31">
        <f t="shared" si="2"/>
        <v>-2413038</v>
      </c>
      <c r="Q25" s="31">
        <f t="shared" si="2"/>
        <v>548381</v>
      </c>
      <c r="R25" s="31">
        <f t="shared" si="2"/>
        <v>-1662575</v>
      </c>
      <c r="S25" s="31">
        <f t="shared" si="2"/>
        <v>239032</v>
      </c>
      <c r="T25" s="31">
        <f t="shared" si="2"/>
        <v>149961</v>
      </c>
      <c r="U25" s="31">
        <f t="shared" si="2"/>
        <v>4876828</v>
      </c>
      <c r="V25" s="31">
        <f t="shared" si="2"/>
        <v>5265821</v>
      </c>
      <c r="W25" s="31">
        <f t="shared" si="2"/>
        <v>-2821273</v>
      </c>
      <c r="X25" s="31">
        <f t="shared" si="2"/>
        <v>-5398569</v>
      </c>
      <c r="Y25" s="31">
        <f t="shared" si="2"/>
        <v>2577296</v>
      </c>
      <c r="Z25" s="32">
        <f>+IF(X25&lt;&gt;0,+(Y25/X25)*100,0)</f>
        <v>-47.740354897751608</v>
      </c>
      <c r="AA25" s="33">
        <f>+AA12+AA24</f>
        <v>-5398569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2683858</v>
      </c>
      <c r="D32" s="18"/>
      <c r="E32" s="19"/>
      <c r="F32" s="20">
        <v>-500000</v>
      </c>
      <c r="G32" s="20">
        <v>2704420</v>
      </c>
      <c r="H32" s="20">
        <v>25252</v>
      </c>
      <c r="I32" s="20">
        <v>254046</v>
      </c>
      <c r="J32" s="20">
        <v>2983718</v>
      </c>
      <c r="K32" s="20">
        <v>-4735</v>
      </c>
      <c r="L32" s="20">
        <v>20544</v>
      </c>
      <c r="M32" s="20">
        <v>17458</v>
      </c>
      <c r="N32" s="20">
        <v>33267</v>
      </c>
      <c r="O32" s="20">
        <v>-18924</v>
      </c>
      <c r="P32" s="20">
        <v>6643</v>
      </c>
      <c r="Q32" s="20">
        <v>7431</v>
      </c>
      <c r="R32" s="20">
        <v>-4850</v>
      </c>
      <c r="S32" s="20">
        <v>19017</v>
      </c>
      <c r="T32" s="20">
        <v>21607</v>
      </c>
      <c r="U32" s="20">
        <v>228487</v>
      </c>
      <c r="V32" s="20">
        <v>269111</v>
      </c>
      <c r="W32" s="20">
        <v>3281246</v>
      </c>
      <c r="X32" s="20">
        <v>-500000</v>
      </c>
      <c r="Y32" s="20">
        <v>3781246</v>
      </c>
      <c r="Z32" s="21">
        <v>-756.24919999999997</v>
      </c>
      <c r="AA32" s="22">
        <v>-500000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2683858</v>
      </c>
      <c r="D34" s="29">
        <f>SUM(D29:D33)</f>
        <v>0</v>
      </c>
      <c r="E34" s="30">
        <f t="shared" si="3"/>
        <v>0</v>
      </c>
      <c r="F34" s="31">
        <f t="shared" si="3"/>
        <v>-500000</v>
      </c>
      <c r="G34" s="31">
        <f t="shared" si="3"/>
        <v>2704420</v>
      </c>
      <c r="H34" s="31">
        <f t="shared" si="3"/>
        <v>25252</v>
      </c>
      <c r="I34" s="31">
        <f t="shared" si="3"/>
        <v>254046</v>
      </c>
      <c r="J34" s="31">
        <f t="shared" si="3"/>
        <v>2983718</v>
      </c>
      <c r="K34" s="31">
        <f t="shared" si="3"/>
        <v>-4735</v>
      </c>
      <c r="L34" s="31">
        <f t="shared" si="3"/>
        <v>20544</v>
      </c>
      <c r="M34" s="31">
        <f t="shared" si="3"/>
        <v>17458</v>
      </c>
      <c r="N34" s="31">
        <f t="shared" si="3"/>
        <v>33267</v>
      </c>
      <c r="O34" s="31">
        <f t="shared" si="3"/>
        <v>-18924</v>
      </c>
      <c r="P34" s="31">
        <f t="shared" si="3"/>
        <v>6643</v>
      </c>
      <c r="Q34" s="31">
        <f t="shared" si="3"/>
        <v>7431</v>
      </c>
      <c r="R34" s="31">
        <f t="shared" si="3"/>
        <v>-4850</v>
      </c>
      <c r="S34" s="31">
        <f t="shared" si="3"/>
        <v>19017</v>
      </c>
      <c r="T34" s="31">
        <f t="shared" si="3"/>
        <v>21607</v>
      </c>
      <c r="U34" s="31">
        <f t="shared" si="3"/>
        <v>228487</v>
      </c>
      <c r="V34" s="31">
        <f t="shared" si="3"/>
        <v>269111</v>
      </c>
      <c r="W34" s="31">
        <f t="shared" si="3"/>
        <v>3281246</v>
      </c>
      <c r="X34" s="31">
        <f t="shared" si="3"/>
        <v>-500000</v>
      </c>
      <c r="Y34" s="31">
        <f t="shared" si="3"/>
        <v>3781246</v>
      </c>
      <c r="Z34" s="32">
        <f>+IF(X34&lt;&gt;0,+(Y34/X34)*100,0)</f>
        <v>-756.24919999999997</v>
      </c>
      <c r="AA34" s="33">
        <f>SUM(AA29:AA33)</f>
        <v>-500000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2683858</v>
      </c>
      <c r="D40" s="29">
        <f>+D34+D39</f>
        <v>0</v>
      </c>
      <c r="E40" s="30">
        <f t="shared" si="5"/>
        <v>0</v>
      </c>
      <c r="F40" s="31">
        <f t="shared" si="5"/>
        <v>-500000</v>
      </c>
      <c r="G40" s="31">
        <f t="shared" si="5"/>
        <v>2704420</v>
      </c>
      <c r="H40" s="31">
        <f t="shared" si="5"/>
        <v>25252</v>
      </c>
      <c r="I40" s="31">
        <f t="shared" si="5"/>
        <v>254046</v>
      </c>
      <c r="J40" s="31">
        <f t="shared" si="5"/>
        <v>2983718</v>
      </c>
      <c r="K40" s="31">
        <f t="shared" si="5"/>
        <v>-4735</v>
      </c>
      <c r="L40" s="31">
        <f t="shared" si="5"/>
        <v>20544</v>
      </c>
      <c r="M40" s="31">
        <f t="shared" si="5"/>
        <v>17458</v>
      </c>
      <c r="N40" s="31">
        <f t="shared" si="5"/>
        <v>33267</v>
      </c>
      <c r="O40" s="31">
        <f t="shared" si="5"/>
        <v>-18924</v>
      </c>
      <c r="P40" s="31">
        <f t="shared" si="5"/>
        <v>6643</v>
      </c>
      <c r="Q40" s="31">
        <f t="shared" si="5"/>
        <v>7431</v>
      </c>
      <c r="R40" s="31">
        <f t="shared" si="5"/>
        <v>-4850</v>
      </c>
      <c r="S40" s="31">
        <f t="shared" si="5"/>
        <v>19017</v>
      </c>
      <c r="T40" s="31">
        <f t="shared" si="5"/>
        <v>21607</v>
      </c>
      <c r="U40" s="31">
        <f t="shared" si="5"/>
        <v>228487</v>
      </c>
      <c r="V40" s="31">
        <f t="shared" si="5"/>
        <v>269111</v>
      </c>
      <c r="W40" s="31">
        <f t="shared" si="5"/>
        <v>3281246</v>
      </c>
      <c r="X40" s="31">
        <f t="shared" si="5"/>
        <v>-500000</v>
      </c>
      <c r="Y40" s="31">
        <f t="shared" si="5"/>
        <v>3781246</v>
      </c>
      <c r="Z40" s="32">
        <f>+IF(X40&lt;&gt;0,+(Y40/X40)*100,0)</f>
        <v>-756.24919999999997</v>
      </c>
      <c r="AA40" s="33">
        <f>+AA34+AA39</f>
        <v>-500000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-10754056</v>
      </c>
      <c r="D42" s="43">
        <f>+D25-D40</f>
        <v>0</v>
      </c>
      <c r="E42" s="44">
        <f t="shared" si="6"/>
        <v>-5223588</v>
      </c>
      <c r="F42" s="45">
        <f t="shared" si="6"/>
        <v>-4898569</v>
      </c>
      <c r="G42" s="45">
        <f t="shared" si="6"/>
        <v>9311713</v>
      </c>
      <c r="H42" s="45">
        <f t="shared" si="6"/>
        <v>-19647851</v>
      </c>
      <c r="I42" s="45">
        <f t="shared" si="6"/>
        <v>227345</v>
      </c>
      <c r="J42" s="45">
        <f t="shared" si="6"/>
        <v>-10108793</v>
      </c>
      <c r="K42" s="45">
        <f t="shared" si="6"/>
        <v>215833</v>
      </c>
      <c r="L42" s="45">
        <f t="shared" si="6"/>
        <v>216997</v>
      </c>
      <c r="M42" s="45">
        <f t="shared" si="6"/>
        <v>234459</v>
      </c>
      <c r="N42" s="45">
        <f t="shared" si="6"/>
        <v>667289</v>
      </c>
      <c r="O42" s="45">
        <f t="shared" si="6"/>
        <v>221006</v>
      </c>
      <c r="P42" s="45">
        <f t="shared" si="6"/>
        <v>-2419681</v>
      </c>
      <c r="Q42" s="45">
        <f t="shared" si="6"/>
        <v>540950</v>
      </c>
      <c r="R42" s="45">
        <f t="shared" si="6"/>
        <v>-1657725</v>
      </c>
      <c r="S42" s="45">
        <f t="shared" si="6"/>
        <v>220015</v>
      </c>
      <c r="T42" s="45">
        <f t="shared" si="6"/>
        <v>128354</v>
      </c>
      <c r="U42" s="45">
        <f t="shared" si="6"/>
        <v>4648341</v>
      </c>
      <c r="V42" s="45">
        <f t="shared" si="6"/>
        <v>4996710</v>
      </c>
      <c r="W42" s="45">
        <f t="shared" si="6"/>
        <v>-6102519</v>
      </c>
      <c r="X42" s="45">
        <f t="shared" si="6"/>
        <v>-4898569</v>
      </c>
      <c r="Y42" s="45">
        <f t="shared" si="6"/>
        <v>-1203950</v>
      </c>
      <c r="Z42" s="46">
        <f>+IF(X42&lt;&gt;0,+(Y42/X42)*100,0)</f>
        <v>24.577585821491951</v>
      </c>
      <c r="AA42" s="47">
        <f>+AA25-AA40</f>
        <v>-4898569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-5223588</v>
      </c>
      <c r="F45" s="20">
        <v>-4898569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-4898569</v>
      </c>
      <c r="Y45" s="20">
        <v>4898569</v>
      </c>
      <c r="Z45" s="48">
        <v>-100</v>
      </c>
      <c r="AA45" s="22">
        <v>-4898569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-5223588</v>
      </c>
      <c r="F48" s="53">
        <f t="shared" si="7"/>
        <v>-4898569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-4898569</v>
      </c>
      <c r="Y48" s="53">
        <f t="shared" si="7"/>
        <v>4898569</v>
      </c>
      <c r="Z48" s="54">
        <f>+IF(X48&lt;&gt;0,+(Y48/X48)*100,0)</f>
        <v>-100</v>
      </c>
      <c r="AA48" s="55">
        <f>SUM(AA45:AA47)</f>
        <v>-4898569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-71781627</v>
      </c>
      <c r="D6" s="18"/>
      <c r="E6" s="19">
        <v>5980000</v>
      </c>
      <c r="F6" s="20">
        <v>-65801626</v>
      </c>
      <c r="G6" s="20">
        <v>-70329554</v>
      </c>
      <c r="H6" s="20">
        <v>-2864525</v>
      </c>
      <c r="I6" s="20">
        <v>-10096826</v>
      </c>
      <c r="J6" s="20">
        <v>-83290905</v>
      </c>
      <c r="K6" s="20">
        <v>-7193113</v>
      </c>
      <c r="L6" s="20">
        <v>-9087737</v>
      </c>
      <c r="M6" s="20">
        <v>-10882699</v>
      </c>
      <c r="N6" s="20">
        <v>-27163549</v>
      </c>
      <c r="O6" s="20">
        <v>193300</v>
      </c>
      <c r="P6" s="20">
        <v>-5822836</v>
      </c>
      <c r="Q6" s="20">
        <v>-2495621</v>
      </c>
      <c r="R6" s="20">
        <v>-8125157</v>
      </c>
      <c r="S6" s="20">
        <v>-2965336</v>
      </c>
      <c r="T6" s="20">
        <v>-1011386</v>
      </c>
      <c r="U6" s="20">
        <v>-9671696</v>
      </c>
      <c r="V6" s="20">
        <v>-13648418</v>
      </c>
      <c r="W6" s="20">
        <v>-132228029</v>
      </c>
      <c r="X6" s="20">
        <v>-65801626</v>
      </c>
      <c r="Y6" s="20">
        <v>-66426403</v>
      </c>
      <c r="Z6" s="21">
        <v>100.94948565556723</v>
      </c>
      <c r="AA6" s="22">
        <v>-65801626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17491454</v>
      </c>
      <c r="D8" s="18"/>
      <c r="E8" s="19">
        <v>220000</v>
      </c>
      <c r="F8" s="20">
        <v>17711495</v>
      </c>
      <c r="G8" s="20">
        <v>18229403</v>
      </c>
      <c r="H8" s="20">
        <v>108665</v>
      </c>
      <c r="I8" s="20">
        <v>-150998</v>
      </c>
      <c r="J8" s="20">
        <v>18187070</v>
      </c>
      <c r="K8" s="20">
        <v>640250</v>
      </c>
      <c r="L8" s="20">
        <v>520336</v>
      </c>
      <c r="M8" s="20">
        <v>232339</v>
      </c>
      <c r="N8" s="20">
        <v>1392925</v>
      </c>
      <c r="O8" s="20">
        <v>391426</v>
      </c>
      <c r="P8" s="20">
        <v>337967</v>
      </c>
      <c r="Q8" s="20">
        <v>331644</v>
      </c>
      <c r="R8" s="20">
        <v>1061037</v>
      </c>
      <c r="S8" s="20">
        <v>371451</v>
      </c>
      <c r="T8" s="20">
        <v>499772</v>
      </c>
      <c r="U8" s="20">
        <v>536365</v>
      </c>
      <c r="V8" s="20">
        <v>1407588</v>
      </c>
      <c r="W8" s="20">
        <v>22048620</v>
      </c>
      <c r="X8" s="20">
        <v>17711495</v>
      </c>
      <c r="Y8" s="20">
        <v>4337125</v>
      </c>
      <c r="Z8" s="21">
        <v>24.487627950096815</v>
      </c>
      <c r="AA8" s="22">
        <v>17711495</v>
      </c>
    </row>
    <row r="9" spans="1:27" x14ac:dyDescent="0.25">
      <c r="A9" s="23" t="s">
        <v>37</v>
      </c>
      <c r="B9" s="17" t="s">
        <v>32</v>
      </c>
      <c r="C9" s="18">
        <v>820939</v>
      </c>
      <c r="D9" s="18"/>
      <c r="E9" s="19"/>
      <c r="F9" s="20">
        <v>820939</v>
      </c>
      <c r="G9" s="20">
        <v>631728</v>
      </c>
      <c r="H9" s="20"/>
      <c r="I9" s="20">
        <v>189210</v>
      </c>
      <c r="J9" s="20">
        <v>820938</v>
      </c>
      <c r="K9" s="20">
        <v>703766</v>
      </c>
      <c r="L9" s="20"/>
      <c r="M9" s="20">
        <v>648444</v>
      </c>
      <c r="N9" s="20">
        <v>1352210</v>
      </c>
      <c r="O9" s="20">
        <v>7581</v>
      </c>
      <c r="P9" s="20">
        <v>322077</v>
      </c>
      <c r="Q9" s="20">
        <v>144963</v>
      </c>
      <c r="R9" s="20">
        <v>474621</v>
      </c>
      <c r="S9" s="20">
        <v>147642</v>
      </c>
      <c r="T9" s="20"/>
      <c r="U9" s="20">
        <v>103004</v>
      </c>
      <c r="V9" s="20">
        <v>250646</v>
      </c>
      <c r="W9" s="20">
        <v>2898415</v>
      </c>
      <c r="X9" s="20">
        <v>820939</v>
      </c>
      <c r="Y9" s="20">
        <v>2077476</v>
      </c>
      <c r="Z9" s="21">
        <v>253.06094606298396</v>
      </c>
      <c r="AA9" s="22">
        <v>820939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-1000000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-1000000</v>
      </c>
      <c r="Y11" s="20">
        <v>1000000</v>
      </c>
      <c r="Z11" s="21">
        <v>-100</v>
      </c>
      <c r="AA11" s="22">
        <v>-1000000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-53469234</v>
      </c>
      <c r="D12" s="29">
        <f>SUM(D6:D11)</f>
        <v>0</v>
      </c>
      <c r="E12" s="30">
        <f t="shared" si="0"/>
        <v>5700000</v>
      </c>
      <c r="F12" s="31">
        <f t="shared" si="0"/>
        <v>-48269192</v>
      </c>
      <c r="G12" s="31">
        <f t="shared" si="0"/>
        <v>-51468423</v>
      </c>
      <c r="H12" s="31">
        <f t="shared" si="0"/>
        <v>-2755860</v>
      </c>
      <c r="I12" s="31">
        <f t="shared" si="0"/>
        <v>-10058614</v>
      </c>
      <c r="J12" s="31">
        <f t="shared" si="0"/>
        <v>-64282897</v>
      </c>
      <c r="K12" s="31">
        <f t="shared" si="0"/>
        <v>-5849097</v>
      </c>
      <c r="L12" s="31">
        <f t="shared" si="0"/>
        <v>-8567401</v>
      </c>
      <c r="M12" s="31">
        <f t="shared" si="0"/>
        <v>-10001916</v>
      </c>
      <c r="N12" s="31">
        <f t="shared" si="0"/>
        <v>-24418414</v>
      </c>
      <c r="O12" s="31">
        <f t="shared" si="0"/>
        <v>592307</v>
      </c>
      <c r="P12" s="31">
        <f t="shared" si="0"/>
        <v>-5162792</v>
      </c>
      <c r="Q12" s="31">
        <f t="shared" si="0"/>
        <v>-2019014</v>
      </c>
      <c r="R12" s="31">
        <f t="shared" si="0"/>
        <v>-6589499</v>
      </c>
      <c r="S12" s="31">
        <f t="shared" si="0"/>
        <v>-2446243</v>
      </c>
      <c r="T12" s="31">
        <f t="shared" si="0"/>
        <v>-511614</v>
      </c>
      <c r="U12" s="31">
        <f t="shared" si="0"/>
        <v>-9032327</v>
      </c>
      <c r="V12" s="31">
        <f t="shared" si="0"/>
        <v>-11990184</v>
      </c>
      <c r="W12" s="31">
        <f t="shared" si="0"/>
        <v>-107280994</v>
      </c>
      <c r="X12" s="31">
        <f t="shared" si="0"/>
        <v>-48269192</v>
      </c>
      <c r="Y12" s="31">
        <f t="shared" si="0"/>
        <v>-59011802</v>
      </c>
      <c r="Z12" s="32">
        <f>+IF(X12&lt;&gt;0,+(Y12/X12)*100,0)</f>
        <v>122.25562424993566</v>
      </c>
      <c r="AA12" s="33">
        <f>SUM(AA6:AA11)</f>
        <v>-48269192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37885059</v>
      </c>
      <c r="D19" s="18"/>
      <c r="E19" s="19">
        <v>65078494</v>
      </c>
      <c r="F19" s="20">
        <v>112502181</v>
      </c>
      <c r="G19" s="20">
        <v>51878673</v>
      </c>
      <c r="H19" s="20">
        <v>3500833</v>
      </c>
      <c r="I19" s="20">
        <v>-4451429</v>
      </c>
      <c r="J19" s="20">
        <v>50928077</v>
      </c>
      <c r="K19" s="20">
        <v>5793052</v>
      </c>
      <c r="L19" s="20">
        <v>9380266</v>
      </c>
      <c r="M19" s="20">
        <v>10814685</v>
      </c>
      <c r="N19" s="20">
        <v>25988003</v>
      </c>
      <c r="O19" s="20">
        <v>149542</v>
      </c>
      <c r="P19" s="20">
        <v>2491233</v>
      </c>
      <c r="Q19" s="20">
        <v>2722095</v>
      </c>
      <c r="R19" s="20">
        <v>5362870</v>
      </c>
      <c r="S19" s="20">
        <v>2181532</v>
      </c>
      <c r="T19" s="20">
        <v>1252903</v>
      </c>
      <c r="U19" s="20">
        <v>9650101</v>
      </c>
      <c r="V19" s="20">
        <v>13084536</v>
      </c>
      <c r="W19" s="20">
        <v>95363486</v>
      </c>
      <c r="X19" s="20">
        <v>112502181</v>
      </c>
      <c r="Y19" s="20">
        <v>-17138695</v>
      </c>
      <c r="Z19" s="21">
        <v>-15.23410021713268</v>
      </c>
      <c r="AA19" s="22">
        <v>112502181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37885059</v>
      </c>
      <c r="D24" s="29">
        <f>SUM(D15:D23)</f>
        <v>0</v>
      </c>
      <c r="E24" s="36">
        <f t="shared" si="1"/>
        <v>65078494</v>
      </c>
      <c r="F24" s="37">
        <f t="shared" si="1"/>
        <v>112502181</v>
      </c>
      <c r="G24" s="37">
        <f t="shared" si="1"/>
        <v>51878673</v>
      </c>
      <c r="H24" s="37">
        <f t="shared" si="1"/>
        <v>3500833</v>
      </c>
      <c r="I24" s="37">
        <f t="shared" si="1"/>
        <v>-4451429</v>
      </c>
      <c r="J24" s="37">
        <f t="shared" si="1"/>
        <v>50928077</v>
      </c>
      <c r="K24" s="37">
        <f t="shared" si="1"/>
        <v>5793052</v>
      </c>
      <c r="L24" s="37">
        <f t="shared" si="1"/>
        <v>9380266</v>
      </c>
      <c r="M24" s="37">
        <f t="shared" si="1"/>
        <v>10814685</v>
      </c>
      <c r="N24" s="37">
        <f t="shared" si="1"/>
        <v>25988003</v>
      </c>
      <c r="O24" s="37">
        <f t="shared" si="1"/>
        <v>149542</v>
      </c>
      <c r="P24" s="37">
        <f t="shared" si="1"/>
        <v>2491233</v>
      </c>
      <c r="Q24" s="37">
        <f t="shared" si="1"/>
        <v>2722095</v>
      </c>
      <c r="R24" s="37">
        <f t="shared" si="1"/>
        <v>5362870</v>
      </c>
      <c r="S24" s="37">
        <f t="shared" si="1"/>
        <v>2181532</v>
      </c>
      <c r="T24" s="37">
        <f t="shared" si="1"/>
        <v>1252903</v>
      </c>
      <c r="U24" s="37">
        <f t="shared" si="1"/>
        <v>9650101</v>
      </c>
      <c r="V24" s="37">
        <f t="shared" si="1"/>
        <v>13084536</v>
      </c>
      <c r="W24" s="37">
        <f t="shared" si="1"/>
        <v>95363486</v>
      </c>
      <c r="X24" s="37">
        <f t="shared" si="1"/>
        <v>112502181</v>
      </c>
      <c r="Y24" s="37">
        <f t="shared" si="1"/>
        <v>-17138695</v>
      </c>
      <c r="Z24" s="38">
        <f>+IF(X24&lt;&gt;0,+(Y24/X24)*100,0)</f>
        <v>-15.23410021713268</v>
      </c>
      <c r="AA24" s="39">
        <f>SUM(AA15:AA23)</f>
        <v>112502181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-15584175</v>
      </c>
      <c r="D25" s="29">
        <f>+D12+D24</f>
        <v>0</v>
      </c>
      <c r="E25" s="30">
        <f t="shared" si="2"/>
        <v>70778494</v>
      </c>
      <c r="F25" s="31">
        <f t="shared" si="2"/>
        <v>64232989</v>
      </c>
      <c r="G25" s="31">
        <f t="shared" si="2"/>
        <v>410250</v>
      </c>
      <c r="H25" s="31">
        <f t="shared" si="2"/>
        <v>744973</v>
      </c>
      <c r="I25" s="31">
        <f t="shared" si="2"/>
        <v>-14510043</v>
      </c>
      <c r="J25" s="31">
        <f t="shared" si="2"/>
        <v>-13354820</v>
      </c>
      <c r="K25" s="31">
        <f t="shared" si="2"/>
        <v>-56045</v>
      </c>
      <c r="L25" s="31">
        <f t="shared" si="2"/>
        <v>812865</v>
      </c>
      <c r="M25" s="31">
        <f t="shared" si="2"/>
        <v>812769</v>
      </c>
      <c r="N25" s="31">
        <f t="shared" si="2"/>
        <v>1569589</v>
      </c>
      <c r="O25" s="31">
        <f t="shared" si="2"/>
        <v>741849</v>
      </c>
      <c r="P25" s="31">
        <f t="shared" si="2"/>
        <v>-2671559</v>
      </c>
      <c r="Q25" s="31">
        <f t="shared" si="2"/>
        <v>703081</v>
      </c>
      <c r="R25" s="31">
        <f t="shared" si="2"/>
        <v>-1226629</v>
      </c>
      <c r="S25" s="31">
        <f t="shared" si="2"/>
        <v>-264711</v>
      </c>
      <c r="T25" s="31">
        <f t="shared" si="2"/>
        <v>741289</v>
      </c>
      <c r="U25" s="31">
        <f t="shared" si="2"/>
        <v>617774</v>
      </c>
      <c r="V25" s="31">
        <f t="shared" si="2"/>
        <v>1094352</v>
      </c>
      <c r="W25" s="31">
        <f t="shared" si="2"/>
        <v>-11917508</v>
      </c>
      <c r="X25" s="31">
        <f t="shared" si="2"/>
        <v>64232989</v>
      </c>
      <c r="Y25" s="31">
        <f t="shared" si="2"/>
        <v>-76150497</v>
      </c>
      <c r="Z25" s="32">
        <f>+IF(X25&lt;&gt;0,+(Y25/X25)*100,0)</f>
        <v>-118.55356287405525</v>
      </c>
      <c r="AA25" s="33">
        <f>+AA12+AA24</f>
        <v>64232989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7507886</v>
      </c>
      <c r="D32" s="18"/>
      <c r="E32" s="19">
        <v>66098494</v>
      </c>
      <c r="F32" s="20">
        <v>85887424</v>
      </c>
      <c r="G32" s="20">
        <v>4768577</v>
      </c>
      <c r="H32" s="20">
        <v>97172</v>
      </c>
      <c r="I32" s="20">
        <v>2932964</v>
      </c>
      <c r="J32" s="20">
        <v>7798713</v>
      </c>
      <c r="K32" s="20">
        <v>104010</v>
      </c>
      <c r="L32" s="20">
        <v>104073</v>
      </c>
      <c r="M32" s="20">
        <v>104016</v>
      </c>
      <c r="N32" s="20">
        <v>312099</v>
      </c>
      <c r="O32" s="20">
        <v>93751</v>
      </c>
      <c r="P32" s="20">
        <v>196268</v>
      </c>
      <c r="Q32" s="20">
        <v>95016</v>
      </c>
      <c r="R32" s="20">
        <v>385035</v>
      </c>
      <c r="S32" s="20">
        <v>88981</v>
      </c>
      <c r="T32" s="20">
        <v>93358</v>
      </c>
      <c r="U32" s="20">
        <v>97041</v>
      </c>
      <c r="V32" s="20">
        <v>279380</v>
      </c>
      <c r="W32" s="20">
        <v>8775227</v>
      </c>
      <c r="X32" s="20">
        <v>85887424</v>
      </c>
      <c r="Y32" s="20">
        <v>-77112197</v>
      </c>
      <c r="Z32" s="21">
        <v>-89.782873217853179</v>
      </c>
      <c r="AA32" s="22">
        <v>85887424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7507886</v>
      </c>
      <c r="D34" s="29">
        <f>SUM(D29:D33)</f>
        <v>0</v>
      </c>
      <c r="E34" s="30">
        <f t="shared" si="3"/>
        <v>66098494</v>
      </c>
      <c r="F34" s="31">
        <f t="shared" si="3"/>
        <v>85887424</v>
      </c>
      <c r="G34" s="31">
        <f t="shared" si="3"/>
        <v>4768577</v>
      </c>
      <c r="H34" s="31">
        <f t="shared" si="3"/>
        <v>97172</v>
      </c>
      <c r="I34" s="31">
        <f t="shared" si="3"/>
        <v>2932964</v>
      </c>
      <c r="J34" s="31">
        <f t="shared" si="3"/>
        <v>7798713</v>
      </c>
      <c r="K34" s="31">
        <f t="shared" si="3"/>
        <v>104010</v>
      </c>
      <c r="L34" s="31">
        <f t="shared" si="3"/>
        <v>104073</v>
      </c>
      <c r="M34" s="31">
        <f t="shared" si="3"/>
        <v>104016</v>
      </c>
      <c r="N34" s="31">
        <f t="shared" si="3"/>
        <v>312099</v>
      </c>
      <c r="O34" s="31">
        <f t="shared" si="3"/>
        <v>93751</v>
      </c>
      <c r="P34" s="31">
        <f t="shared" si="3"/>
        <v>196268</v>
      </c>
      <c r="Q34" s="31">
        <f t="shared" si="3"/>
        <v>95016</v>
      </c>
      <c r="R34" s="31">
        <f t="shared" si="3"/>
        <v>385035</v>
      </c>
      <c r="S34" s="31">
        <f t="shared" si="3"/>
        <v>88981</v>
      </c>
      <c r="T34" s="31">
        <f t="shared" si="3"/>
        <v>93358</v>
      </c>
      <c r="U34" s="31">
        <f t="shared" si="3"/>
        <v>97041</v>
      </c>
      <c r="V34" s="31">
        <f t="shared" si="3"/>
        <v>279380</v>
      </c>
      <c r="W34" s="31">
        <f t="shared" si="3"/>
        <v>8775227</v>
      </c>
      <c r="X34" s="31">
        <f t="shared" si="3"/>
        <v>85887424</v>
      </c>
      <c r="Y34" s="31">
        <f t="shared" si="3"/>
        <v>-77112197</v>
      </c>
      <c r="Z34" s="32">
        <f>+IF(X34&lt;&gt;0,+(Y34/X34)*100,0)</f>
        <v>-89.782873217853179</v>
      </c>
      <c r="AA34" s="33">
        <f>SUM(AA29:AA33)</f>
        <v>85887424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7507886</v>
      </c>
      <c r="D40" s="29">
        <f>+D34+D39</f>
        <v>0</v>
      </c>
      <c r="E40" s="30">
        <f t="shared" si="5"/>
        <v>66098494</v>
      </c>
      <c r="F40" s="31">
        <f t="shared" si="5"/>
        <v>85887424</v>
      </c>
      <c r="G40" s="31">
        <f t="shared" si="5"/>
        <v>4768577</v>
      </c>
      <c r="H40" s="31">
        <f t="shared" si="5"/>
        <v>97172</v>
      </c>
      <c r="I40" s="31">
        <f t="shared" si="5"/>
        <v>2932964</v>
      </c>
      <c r="J40" s="31">
        <f t="shared" si="5"/>
        <v>7798713</v>
      </c>
      <c r="K40" s="31">
        <f t="shared" si="5"/>
        <v>104010</v>
      </c>
      <c r="L40" s="31">
        <f t="shared" si="5"/>
        <v>104073</v>
      </c>
      <c r="M40" s="31">
        <f t="shared" si="5"/>
        <v>104016</v>
      </c>
      <c r="N40" s="31">
        <f t="shared" si="5"/>
        <v>312099</v>
      </c>
      <c r="O40" s="31">
        <f t="shared" si="5"/>
        <v>93751</v>
      </c>
      <c r="P40" s="31">
        <f t="shared" si="5"/>
        <v>196268</v>
      </c>
      <c r="Q40" s="31">
        <f t="shared" si="5"/>
        <v>95016</v>
      </c>
      <c r="R40" s="31">
        <f t="shared" si="5"/>
        <v>385035</v>
      </c>
      <c r="S40" s="31">
        <f t="shared" si="5"/>
        <v>88981</v>
      </c>
      <c r="T40" s="31">
        <f t="shared" si="5"/>
        <v>93358</v>
      </c>
      <c r="U40" s="31">
        <f t="shared" si="5"/>
        <v>97041</v>
      </c>
      <c r="V40" s="31">
        <f t="shared" si="5"/>
        <v>279380</v>
      </c>
      <c r="W40" s="31">
        <f t="shared" si="5"/>
        <v>8775227</v>
      </c>
      <c r="X40" s="31">
        <f t="shared" si="5"/>
        <v>85887424</v>
      </c>
      <c r="Y40" s="31">
        <f t="shared" si="5"/>
        <v>-77112197</v>
      </c>
      <c r="Z40" s="32">
        <f>+IF(X40&lt;&gt;0,+(Y40/X40)*100,0)</f>
        <v>-89.782873217853179</v>
      </c>
      <c r="AA40" s="33">
        <f>+AA34+AA39</f>
        <v>85887424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-23092061</v>
      </c>
      <c r="D42" s="43">
        <f>+D25-D40</f>
        <v>0</v>
      </c>
      <c r="E42" s="44">
        <f t="shared" si="6"/>
        <v>4680000</v>
      </c>
      <c r="F42" s="45">
        <f t="shared" si="6"/>
        <v>-21654435</v>
      </c>
      <c r="G42" s="45">
        <f t="shared" si="6"/>
        <v>-4358327</v>
      </c>
      <c r="H42" s="45">
        <f t="shared" si="6"/>
        <v>647801</v>
      </c>
      <c r="I42" s="45">
        <f t="shared" si="6"/>
        <v>-17443007</v>
      </c>
      <c r="J42" s="45">
        <f t="shared" si="6"/>
        <v>-21153533</v>
      </c>
      <c r="K42" s="45">
        <f t="shared" si="6"/>
        <v>-160055</v>
      </c>
      <c r="L42" s="45">
        <f t="shared" si="6"/>
        <v>708792</v>
      </c>
      <c r="M42" s="45">
        <f t="shared" si="6"/>
        <v>708753</v>
      </c>
      <c r="N42" s="45">
        <f t="shared" si="6"/>
        <v>1257490</v>
      </c>
      <c r="O42" s="45">
        <f t="shared" si="6"/>
        <v>648098</v>
      </c>
      <c r="P42" s="45">
        <f t="shared" si="6"/>
        <v>-2867827</v>
      </c>
      <c r="Q42" s="45">
        <f t="shared" si="6"/>
        <v>608065</v>
      </c>
      <c r="R42" s="45">
        <f t="shared" si="6"/>
        <v>-1611664</v>
      </c>
      <c r="S42" s="45">
        <f t="shared" si="6"/>
        <v>-353692</v>
      </c>
      <c r="T42" s="45">
        <f t="shared" si="6"/>
        <v>647931</v>
      </c>
      <c r="U42" s="45">
        <f t="shared" si="6"/>
        <v>520733</v>
      </c>
      <c r="V42" s="45">
        <f t="shared" si="6"/>
        <v>814972</v>
      </c>
      <c r="W42" s="45">
        <f t="shared" si="6"/>
        <v>-20692735</v>
      </c>
      <c r="X42" s="45">
        <f t="shared" si="6"/>
        <v>-21654435</v>
      </c>
      <c r="Y42" s="45">
        <f t="shared" si="6"/>
        <v>961700</v>
      </c>
      <c r="Z42" s="46">
        <f>+IF(X42&lt;&gt;0,+(Y42/X42)*100,0)</f>
        <v>-4.4411225691180585</v>
      </c>
      <c r="AA42" s="47">
        <f>+AA25-AA40</f>
        <v>-21654435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4680000</v>
      </c>
      <c r="F45" s="20">
        <v>1437625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1437625</v>
      </c>
      <c r="Y45" s="20">
        <v>-1437625</v>
      </c>
      <c r="Z45" s="48">
        <v>-100</v>
      </c>
      <c r="AA45" s="22">
        <v>1437625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4680000</v>
      </c>
      <c r="F48" s="53">
        <f t="shared" si="7"/>
        <v>1437625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1437625</v>
      </c>
      <c r="Y48" s="53">
        <f t="shared" si="7"/>
        <v>-1437625</v>
      </c>
      <c r="Z48" s="54">
        <f>+IF(X48&lt;&gt;0,+(Y48/X48)*100,0)</f>
        <v>-100</v>
      </c>
      <c r="AA48" s="55">
        <f>SUM(AA45:AA47)</f>
        <v>1437625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11373307</v>
      </c>
      <c r="D6" s="18"/>
      <c r="E6" s="19">
        <v>12527496</v>
      </c>
      <c r="F6" s="20">
        <v>-7324700</v>
      </c>
      <c r="G6" s="20">
        <v>12147609</v>
      </c>
      <c r="H6" s="20">
        <v>1137865</v>
      </c>
      <c r="I6" s="20">
        <v>824476</v>
      </c>
      <c r="J6" s="20">
        <v>14109950</v>
      </c>
      <c r="K6" s="20">
        <v>-700088</v>
      </c>
      <c r="L6" s="20">
        <v>771633</v>
      </c>
      <c r="M6" s="20">
        <v>-3597566</v>
      </c>
      <c r="N6" s="20">
        <v>-3526021</v>
      </c>
      <c r="O6" s="20">
        <v>989077</v>
      </c>
      <c r="P6" s="20">
        <v>848557</v>
      </c>
      <c r="Q6" s="20">
        <v>758658</v>
      </c>
      <c r="R6" s="20">
        <v>2596292</v>
      </c>
      <c r="S6" s="20">
        <v>-1448912</v>
      </c>
      <c r="T6" s="20">
        <v>2734782</v>
      </c>
      <c r="U6" s="20">
        <v>977739</v>
      </c>
      <c r="V6" s="20">
        <v>2263609</v>
      </c>
      <c r="W6" s="20">
        <v>15443830</v>
      </c>
      <c r="X6" s="20">
        <v>-7324700</v>
      </c>
      <c r="Y6" s="20">
        <v>22768530</v>
      </c>
      <c r="Z6" s="21">
        <v>-310.84590495173865</v>
      </c>
      <c r="AA6" s="22">
        <v>-7324700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63700385</v>
      </c>
      <c r="D8" s="18"/>
      <c r="E8" s="19">
        <v>3716638</v>
      </c>
      <c r="F8" s="20">
        <v>7216634</v>
      </c>
      <c r="G8" s="20">
        <v>57265993</v>
      </c>
      <c r="H8" s="20">
        <v>-5393534</v>
      </c>
      <c r="I8" s="20">
        <v>676917</v>
      </c>
      <c r="J8" s="20">
        <v>52549376</v>
      </c>
      <c r="K8" s="20">
        <v>745474</v>
      </c>
      <c r="L8" s="20">
        <v>765404</v>
      </c>
      <c r="M8" s="20">
        <v>897152</v>
      </c>
      <c r="N8" s="20">
        <v>2408030</v>
      </c>
      <c r="O8" s="20">
        <v>6817673</v>
      </c>
      <c r="P8" s="20">
        <v>899899</v>
      </c>
      <c r="Q8" s="20">
        <v>654877</v>
      </c>
      <c r="R8" s="20">
        <v>8372449</v>
      </c>
      <c r="S8" s="20">
        <v>990947</v>
      </c>
      <c r="T8" s="20">
        <v>648366</v>
      </c>
      <c r="U8" s="20">
        <v>790801</v>
      </c>
      <c r="V8" s="20">
        <v>2430114</v>
      </c>
      <c r="W8" s="20">
        <v>65759969</v>
      </c>
      <c r="X8" s="20">
        <v>7216634</v>
      </c>
      <c r="Y8" s="20">
        <v>58543335</v>
      </c>
      <c r="Z8" s="21">
        <v>811.227713640459</v>
      </c>
      <c r="AA8" s="22">
        <v>7216634</v>
      </c>
    </row>
    <row r="9" spans="1:27" x14ac:dyDescent="0.25">
      <c r="A9" s="23" t="s">
        <v>37</v>
      </c>
      <c r="B9" s="17" t="s">
        <v>32</v>
      </c>
      <c r="C9" s="18">
        <v>243267</v>
      </c>
      <c r="D9" s="18"/>
      <c r="E9" s="19"/>
      <c r="F9" s="20"/>
      <c r="G9" s="20">
        <v>243267</v>
      </c>
      <c r="H9" s="20">
        <v>32217</v>
      </c>
      <c r="I9" s="20"/>
      <c r="J9" s="20">
        <v>275484</v>
      </c>
      <c r="K9" s="20">
        <v>281403</v>
      </c>
      <c r="L9" s="20">
        <v>70179</v>
      </c>
      <c r="M9" s="20">
        <v>130970</v>
      </c>
      <c r="N9" s="20">
        <v>482552</v>
      </c>
      <c r="O9" s="20">
        <v>-2478</v>
      </c>
      <c r="P9" s="20">
        <v>-19537</v>
      </c>
      <c r="Q9" s="20">
        <v>31608</v>
      </c>
      <c r="R9" s="20">
        <v>9593</v>
      </c>
      <c r="S9" s="20">
        <v>45005</v>
      </c>
      <c r="T9" s="20">
        <v>-211</v>
      </c>
      <c r="U9" s="20">
        <v>530799</v>
      </c>
      <c r="V9" s="20">
        <v>575593</v>
      </c>
      <c r="W9" s="20">
        <v>1343222</v>
      </c>
      <c r="X9" s="20"/>
      <c r="Y9" s="20">
        <v>1343222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75316959</v>
      </c>
      <c r="D12" s="29">
        <f>SUM(D6:D11)</f>
        <v>0</v>
      </c>
      <c r="E12" s="30">
        <f t="shared" si="0"/>
        <v>16244134</v>
      </c>
      <c r="F12" s="31">
        <f t="shared" si="0"/>
        <v>-108066</v>
      </c>
      <c r="G12" s="31">
        <f t="shared" si="0"/>
        <v>69656869</v>
      </c>
      <c r="H12" s="31">
        <f t="shared" si="0"/>
        <v>-4223452</v>
      </c>
      <c r="I12" s="31">
        <f t="shared" si="0"/>
        <v>1501393</v>
      </c>
      <c r="J12" s="31">
        <f t="shared" si="0"/>
        <v>66934810</v>
      </c>
      <c r="K12" s="31">
        <f t="shared" si="0"/>
        <v>326789</v>
      </c>
      <c r="L12" s="31">
        <f t="shared" si="0"/>
        <v>1607216</v>
      </c>
      <c r="M12" s="31">
        <f t="shared" si="0"/>
        <v>-2569444</v>
      </c>
      <c r="N12" s="31">
        <f t="shared" si="0"/>
        <v>-635439</v>
      </c>
      <c r="O12" s="31">
        <f t="shared" si="0"/>
        <v>7804272</v>
      </c>
      <c r="P12" s="31">
        <f t="shared" si="0"/>
        <v>1728919</v>
      </c>
      <c r="Q12" s="31">
        <f t="shared" si="0"/>
        <v>1445143</v>
      </c>
      <c r="R12" s="31">
        <f t="shared" si="0"/>
        <v>10978334</v>
      </c>
      <c r="S12" s="31">
        <f t="shared" si="0"/>
        <v>-412960</v>
      </c>
      <c r="T12" s="31">
        <f t="shared" si="0"/>
        <v>3382937</v>
      </c>
      <c r="U12" s="31">
        <f t="shared" si="0"/>
        <v>2299339</v>
      </c>
      <c r="V12" s="31">
        <f t="shared" si="0"/>
        <v>5269316</v>
      </c>
      <c r="W12" s="31">
        <f t="shared" si="0"/>
        <v>82547021</v>
      </c>
      <c r="X12" s="31">
        <f t="shared" si="0"/>
        <v>-108066</v>
      </c>
      <c r="Y12" s="31">
        <f t="shared" si="0"/>
        <v>82655087</v>
      </c>
      <c r="Z12" s="32">
        <f>+IF(X12&lt;&gt;0,+(Y12/X12)*100,0)</f>
        <v>-76485.746673329268</v>
      </c>
      <c r="AA12" s="33">
        <f>SUM(AA6:AA11)</f>
        <v>-108066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4651835</v>
      </c>
      <c r="D19" s="18"/>
      <c r="E19" s="19">
        <v>3024605</v>
      </c>
      <c r="F19" s="20">
        <v>7244136</v>
      </c>
      <c r="G19" s="20">
        <v>4331377</v>
      </c>
      <c r="H19" s="20">
        <v>1772158</v>
      </c>
      <c r="I19" s="20"/>
      <c r="J19" s="20">
        <v>6103535</v>
      </c>
      <c r="K19" s="20">
        <v>1479526</v>
      </c>
      <c r="L19" s="20"/>
      <c r="M19" s="20">
        <v>288496</v>
      </c>
      <c r="N19" s="20">
        <v>1768022</v>
      </c>
      <c r="O19" s="20"/>
      <c r="P19" s="20">
        <v>935523</v>
      </c>
      <c r="Q19" s="20">
        <v>152640</v>
      </c>
      <c r="R19" s="20">
        <v>1088163</v>
      </c>
      <c r="S19" s="20">
        <v>144248</v>
      </c>
      <c r="T19" s="20">
        <v>-144248</v>
      </c>
      <c r="U19" s="20">
        <v>2605292</v>
      </c>
      <c r="V19" s="20">
        <v>2605292</v>
      </c>
      <c r="W19" s="20">
        <v>11565012</v>
      </c>
      <c r="X19" s="20">
        <v>7244136</v>
      </c>
      <c r="Y19" s="20">
        <v>4320876</v>
      </c>
      <c r="Z19" s="21">
        <v>59.646533416821548</v>
      </c>
      <c r="AA19" s="22">
        <v>7244136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4651835</v>
      </c>
      <c r="D24" s="29">
        <f>SUM(D15:D23)</f>
        <v>0</v>
      </c>
      <c r="E24" s="36">
        <f t="shared" si="1"/>
        <v>3024605</v>
      </c>
      <c r="F24" s="37">
        <f t="shared" si="1"/>
        <v>7244136</v>
      </c>
      <c r="G24" s="37">
        <f t="shared" si="1"/>
        <v>4331377</v>
      </c>
      <c r="H24" s="37">
        <f t="shared" si="1"/>
        <v>1772158</v>
      </c>
      <c r="I24" s="37">
        <f t="shared" si="1"/>
        <v>0</v>
      </c>
      <c r="J24" s="37">
        <f t="shared" si="1"/>
        <v>6103535</v>
      </c>
      <c r="K24" s="37">
        <f t="shared" si="1"/>
        <v>1479526</v>
      </c>
      <c r="L24" s="37">
        <f t="shared" si="1"/>
        <v>0</v>
      </c>
      <c r="M24" s="37">
        <f t="shared" si="1"/>
        <v>288496</v>
      </c>
      <c r="N24" s="37">
        <f t="shared" si="1"/>
        <v>1768022</v>
      </c>
      <c r="O24" s="37">
        <f t="shared" si="1"/>
        <v>0</v>
      </c>
      <c r="P24" s="37">
        <f t="shared" si="1"/>
        <v>935523</v>
      </c>
      <c r="Q24" s="37">
        <f t="shared" si="1"/>
        <v>152640</v>
      </c>
      <c r="R24" s="37">
        <f t="shared" si="1"/>
        <v>1088163</v>
      </c>
      <c r="S24" s="37">
        <f t="shared" si="1"/>
        <v>144248</v>
      </c>
      <c r="T24" s="37">
        <f t="shared" si="1"/>
        <v>-144248</v>
      </c>
      <c r="U24" s="37">
        <f t="shared" si="1"/>
        <v>2605292</v>
      </c>
      <c r="V24" s="37">
        <f t="shared" si="1"/>
        <v>2605292</v>
      </c>
      <c r="W24" s="37">
        <f t="shared" si="1"/>
        <v>11565012</v>
      </c>
      <c r="X24" s="37">
        <f t="shared" si="1"/>
        <v>7244136</v>
      </c>
      <c r="Y24" s="37">
        <f t="shared" si="1"/>
        <v>4320876</v>
      </c>
      <c r="Z24" s="38">
        <f>+IF(X24&lt;&gt;0,+(Y24/X24)*100,0)</f>
        <v>59.646533416821548</v>
      </c>
      <c r="AA24" s="39">
        <f>SUM(AA15:AA23)</f>
        <v>7244136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79968794</v>
      </c>
      <c r="D25" s="29">
        <f>+D12+D24</f>
        <v>0</v>
      </c>
      <c r="E25" s="30">
        <f t="shared" si="2"/>
        <v>19268739</v>
      </c>
      <c r="F25" s="31">
        <f t="shared" si="2"/>
        <v>7136070</v>
      </c>
      <c r="G25" s="31">
        <f t="shared" si="2"/>
        <v>73988246</v>
      </c>
      <c r="H25" s="31">
        <f t="shared" si="2"/>
        <v>-2451294</v>
      </c>
      <c r="I25" s="31">
        <f t="shared" si="2"/>
        <v>1501393</v>
      </c>
      <c r="J25" s="31">
        <f t="shared" si="2"/>
        <v>73038345</v>
      </c>
      <c r="K25" s="31">
        <f t="shared" si="2"/>
        <v>1806315</v>
      </c>
      <c r="L25" s="31">
        <f t="shared" si="2"/>
        <v>1607216</v>
      </c>
      <c r="M25" s="31">
        <f t="shared" si="2"/>
        <v>-2280948</v>
      </c>
      <c r="N25" s="31">
        <f t="shared" si="2"/>
        <v>1132583</v>
      </c>
      <c r="O25" s="31">
        <f t="shared" si="2"/>
        <v>7804272</v>
      </c>
      <c r="P25" s="31">
        <f t="shared" si="2"/>
        <v>2664442</v>
      </c>
      <c r="Q25" s="31">
        <f t="shared" si="2"/>
        <v>1597783</v>
      </c>
      <c r="R25" s="31">
        <f t="shared" si="2"/>
        <v>12066497</v>
      </c>
      <c r="S25" s="31">
        <f t="shared" si="2"/>
        <v>-268712</v>
      </c>
      <c r="T25" s="31">
        <f t="shared" si="2"/>
        <v>3238689</v>
      </c>
      <c r="U25" s="31">
        <f t="shared" si="2"/>
        <v>4904631</v>
      </c>
      <c r="V25" s="31">
        <f t="shared" si="2"/>
        <v>7874608</v>
      </c>
      <c r="W25" s="31">
        <f t="shared" si="2"/>
        <v>94112033</v>
      </c>
      <c r="X25" s="31">
        <f t="shared" si="2"/>
        <v>7136070</v>
      </c>
      <c r="Y25" s="31">
        <f t="shared" si="2"/>
        <v>86975963</v>
      </c>
      <c r="Z25" s="32">
        <f>+IF(X25&lt;&gt;0,+(Y25/X25)*100,0)</f>
        <v>1218.821606290297</v>
      </c>
      <c r="AA25" s="33">
        <f>+AA12+AA24</f>
        <v>7136070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-358</v>
      </c>
      <c r="D31" s="18"/>
      <c r="E31" s="19"/>
      <c r="F31" s="20"/>
      <c r="G31" s="20">
        <v>-1056</v>
      </c>
      <c r="H31" s="20"/>
      <c r="I31" s="20"/>
      <c r="J31" s="20">
        <v>-1056</v>
      </c>
      <c r="K31" s="20">
        <v>-113</v>
      </c>
      <c r="L31" s="20">
        <v>-294</v>
      </c>
      <c r="M31" s="20">
        <v>-248</v>
      </c>
      <c r="N31" s="20">
        <v>-655</v>
      </c>
      <c r="O31" s="20"/>
      <c r="P31" s="20"/>
      <c r="Q31" s="20">
        <v>-216</v>
      </c>
      <c r="R31" s="20">
        <v>-216</v>
      </c>
      <c r="S31" s="20">
        <v>-555</v>
      </c>
      <c r="T31" s="20"/>
      <c r="U31" s="20"/>
      <c r="V31" s="20">
        <v>-555</v>
      </c>
      <c r="W31" s="20">
        <v>-2482</v>
      </c>
      <c r="X31" s="20"/>
      <c r="Y31" s="20">
        <v>-2482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3307514</v>
      </c>
      <c r="D32" s="18"/>
      <c r="E32" s="19">
        <v>1638309</v>
      </c>
      <c r="F32" s="20">
        <v>6007747</v>
      </c>
      <c r="G32" s="20">
        <v>3252807</v>
      </c>
      <c r="H32" s="20">
        <v>475566</v>
      </c>
      <c r="I32" s="20">
        <v>-21028</v>
      </c>
      <c r="J32" s="20">
        <v>3707345</v>
      </c>
      <c r="K32" s="20">
        <v>656001</v>
      </c>
      <c r="L32" s="20">
        <v>816037</v>
      </c>
      <c r="M32" s="20">
        <v>-2991782</v>
      </c>
      <c r="N32" s="20">
        <v>-1519744</v>
      </c>
      <c r="O32" s="20">
        <v>199372</v>
      </c>
      <c r="P32" s="20">
        <v>193650</v>
      </c>
      <c r="Q32" s="20">
        <v>266307</v>
      </c>
      <c r="R32" s="20">
        <v>659329</v>
      </c>
      <c r="S32" s="20">
        <v>-1569278</v>
      </c>
      <c r="T32" s="20">
        <v>2171437</v>
      </c>
      <c r="U32" s="20">
        <v>4691732</v>
      </c>
      <c r="V32" s="20">
        <v>5293891</v>
      </c>
      <c r="W32" s="20">
        <v>8140821</v>
      </c>
      <c r="X32" s="20">
        <v>6007747</v>
      </c>
      <c r="Y32" s="20">
        <v>2133074</v>
      </c>
      <c r="Z32" s="21">
        <v>35.505389957333421</v>
      </c>
      <c r="AA32" s="22">
        <v>6007747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3307156</v>
      </c>
      <c r="D34" s="29">
        <f>SUM(D29:D33)</f>
        <v>0</v>
      </c>
      <c r="E34" s="30">
        <f t="shared" si="3"/>
        <v>1638309</v>
      </c>
      <c r="F34" s="31">
        <f t="shared" si="3"/>
        <v>6007747</v>
      </c>
      <c r="G34" s="31">
        <f t="shared" si="3"/>
        <v>3251751</v>
      </c>
      <c r="H34" s="31">
        <f t="shared" si="3"/>
        <v>475566</v>
      </c>
      <c r="I34" s="31">
        <f t="shared" si="3"/>
        <v>-21028</v>
      </c>
      <c r="J34" s="31">
        <f t="shared" si="3"/>
        <v>3706289</v>
      </c>
      <c r="K34" s="31">
        <f t="shared" si="3"/>
        <v>655888</v>
      </c>
      <c r="L34" s="31">
        <f t="shared" si="3"/>
        <v>815743</v>
      </c>
      <c r="M34" s="31">
        <f t="shared" si="3"/>
        <v>-2992030</v>
      </c>
      <c r="N34" s="31">
        <f t="shared" si="3"/>
        <v>-1520399</v>
      </c>
      <c r="O34" s="31">
        <f t="shared" si="3"/>
        <v>199372</v>
      </c>
      <c r="P34" s="31">
        <f t="shared" si="3"/>
        <v>193650</v>
      </c>
      <c r="Q34" s="31">
        <f t="shared" si="3"/>
        <v>266091</v>
      </c>
      <c r="R34" s="31">
        <f t="shared" si="3"/>
        <v>659113</v>
      </c>
      <c r="S34" s="31">
        <f t="shared" si="3"/>
        <v>-1569833</v>
      </c>
      <c r="T34" s="31">
        <f t="shared" si="3"/>
        <v>2171437</v>
      </c>
      <c r="U34" s="31">
        <f t="shared" si="3"/>
        <v>4691732</v>
      </c>
      <c r="V34" s="31">
        <f t="shared" si="3"/>
        <v>5293336</v>
      </c>
      <c r="W34" s="31">
        <f t="shared" si="3"/>
        <v>8138339</v>
      </c>
      <c r="X34" s="31">
        <f t="shared" si="3"/>
        <v>6007747</v>
      </c>
      <c r="Y34" s="31">
        <f t="shared" si="3"/>
        <v>2130592</v>
      </c>
      <c r="Z34" s="32">
        <f>+IF(X34&lt;&gt;0,+(Y34/X34)*100,0)</f>
        <v>35.464076633053956</v>
      </c>
      <c r="AA34" s="33">
        <f>SUM(AA29:AA33)</f>
        <v>6007747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3307156</v>
      </c>
      <c r="D40" s="29">
        <f>+D34+D39</f>
        <v>0</v>
      </c>
      <c r="E40" s="30">
        <f t="shared" si="5"/>
        <v>1638309</v>
      </c>
      <c r="F40" s="31">
        <f t="shared" si="5"/>
        <v>6007747</v>
      </c>
      <c r="G40" s="31">
        <f t="shared" si="5"/>
        <v>3251751</v>
      </c>
      <c r="H40" s="31">
        <f t="shared" si="5"/>
        <v>475566</v>
      </c>
      <c r="I40" s="31">
        <f t="shared" si="5"/>
        <v>-21028</v>
      </c>
      <c r="J40" s="31">
        <f t="shared" si="5"/>
        <v>3706289</v>
      </c>
      <c r="K40" s="31">
        <f t="shared" si="5"/>
        <v>655888</v>
      </c>
      <c r="L40" s="31">
        <f t="shared" si="5"/>
        <v>815743</v>
      </c>
      <c r="M40" s="31">
        <f t="shared" si="5"/>
        <v>-2992030</v>
      </c>
      <c r="N40" s="31">
        <f t="shared" si="5"/>
        <v>-1520399</v>
      </c>
      <c r="O40" s="31">
        <f t="shared" si="5"/>
        <v>199372</v>
      </c>
      <c r="P40" s="31">
        <f t="shared" si="5"/>
        <v>193650</v>
      </c>
      <c r="Q40" s="31">
        <f t="shared" si="5"/>
        <v>266091</v>
      </c>
      <c r="R40" s="31">
        <f t="shared" si="5"/>
        <v>659113</v>
      </c>
      <c r="S40" s="31">
        <f t="shared" si="5"/>
        <v>-1569833</v>
      </c>
      <c r="T40" s="31">
        <f t="shared" si="5"/>
        <v>2171437</v>
      </c>
      <c r="U40" s="31">
        <f t="shared" si="5"/>
        <v>4691732</v>
      </c>
      <c r="V40" s="31">
        <f t="shared" si="5"/>
        <v>5293336</v>
      </c>
      <c r="W40" s="31">
        <f t="shared" si="5"/>
        <v>8138339</v>
      </c>
      <c r="X40" s="31">
        <f t="shared" si="5"/>
        <v>6007747</v>
      </c>
      <c r="Y40" s="31">
        <f t="shared" si="5"/>
        <v>2130592</v>
      </c>
      <c r="Z40" s="32">
        <f>+IF(X40&lt;&gt;0,+(Y40/X40)*100,0)</f>
        <v>35.464076633053956</v>
      </c>
      <c r="AA40" s="33">
        <f>+AA34+AA39</f>
        <v>6007747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76661638</v>
      </c>
      <c r="D42" s="43">
        <f>+D25-D40</f>
        <v>0</v>
      </c>
      <c r="E42" s="44">
        <f t="shared" si="6"/>
        <v>17630430</v>
      </c>
      <c r="F42" s="45">
        <f t="shared" si="6"/>
        <v>1128323</v>
      </c>
      <c r="G42" s="45">
        <f t="shared" si="6"/>
        <v>70736495</v>
      </c>
      <c r="H42" s="45">
        <f t="shared" si="6"/>
        <v>-2926860</v>
      </c>
      <c r="I42" s="45">
        <f t="shared" si="6"/>
        <v>1522421</v>
      </c>
      <c r="J42" s="45">
        <f t="shared" si="6"/>
        <v>69332056</v>
      </c>
      <c r="K42" s="45">
        <f t="shared" si="6"/>
        <v>1150427</v>
      </c>
      <c r="L42" s="45">
        <f t="shared" si="6"/>
        <v>791473</v>
      </c>
      <c r="M42" s="45">
        <f t="shared" si="6"/>
        <v>711082</v>
      </c>
      <c r="N42" s="45">
        <f t="shared" si="6"/>
        <v>2652982</v>
      </c>
      <c r="O42" s="45">
        <f t="shared" si="6"/>
        <v>7604900</v>
      </c>
      <c r="P42" s="45">
        <f t="shared" si="6"/>
        <v>2470792</v>
      </c>
      <c r="Q42" s="45">
        <f t="shared" si="6"/>
        <v>1331692</v>
      </c>
      <c r="R42" s="45">
        <f t="shared" si="6"/>
        <v>11407384</v>
      </c>
      <c r="S42" s="45">
        <f t="shared" si="6"/>
        <v>1301121</v>
      </c>
      <c r="T42" s="45">
        <f t="shared" si="6"/>
        <v>1067252</v>
      </c>
      <c r="U42" s="45">
        <f t="shared" si="6"/>
        <v>212899</v>
      </c>
      <c r="V42" s="45">
        <f t="shared" si="6"/>
        <v>2581272</v>
      </c>
      <c r="W42" s="45">
        <f t="shared" si="6"/>
        <v>85973694</v>
      </c>
      <c r="X42" s="45">
        <f t="shared" si="6"/>
        <v>1128323</v>
      </c>
      <c r="Y42" s="45">
        <f t="shared" si="6"/>
        <v>84845371</v>
      </c>
      <c r="Z42" s="46">
        <f>+IF(X42&lt;&gt;0,+(Y42/X42)*100,0)</f>
        <v>7519.599529567331</v>
      </c>
      <c r="AA42" s="47">
        <f>+AA25-AA40</f>
        <v>1128323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17630430</v>
      </c>
      <c r="F45" s="20">
        <v>1128323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1128323</v>
      </c>
      <c r="Y45" s="20">
        <v>-1128323</v>
      </c>
      <c r="Z45" s="48">
        <v>-100</v>
      </c>
      <c r="AA45" s="22">
        <v>1128323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17630430</v>
      </c>
      <c r="F48" s="53">
        <f t="shared" si="7"/>
        <v>1128323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1128323</v>
      </c>
      <c r="Y48" s="53">
        <f t="shared" si="7"/>
        <v>-1128323</v>
      </c>
      <c r="Z48" s="54">
        <f>+IF(X48&lt;&gt;0,+(Y48/X48)*100,0)</f>
        <v>-100</v>
      </c>
      <c r="AA48" s="55">
        <f>SUM(AA45:AA47)</f>
        <v>1128323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2651424</v>
      </c>
      <c r="D8" s="18"/>
      <c r="E8" s="19">
        <v>3022789</v>
      </c>
      <c r="F8" s="20">
        <v>3121776</v>
      </c>
      <c r="G8" s="20">
        <v>59980</v>
      </c>
      <c r="H8" s="20">
        <v>2704633</v>
      </c>
      <c r="I8" s="20">
        <v>20508</v>
      </c>
      <c r="J8" s="20">
        <v>2785121</v>
      </c>
      <c r="K8" s="20">
        <v>58103</v>
      </c>
      <c r="L8" s="20">
        <v>-40660</v>
      </c>
      <c r="M8" s="20">
        <v>55926</v>
      </c>
      <c r="N8" s="20">
        <v>73369</v>
      </c>
      <c r="O8" s="20">
        <v>50802</v>
      </c>
      <c r="P8" s="20">
        <v>27104</v>
      </c>
      <c r="Q8" s="20">
        <v>-54035</v>
      </c>
      <c r="R8" s="20">
        <v>23871</v>
      </c>
      <c r="S8" s="20">
        <v>39955</v>
      </c>
      <c r="T8" s="20">
        <v>-769</v>
      </c>
      <c r="U8" s="20">
        <v>4942</v>
      </c>
      <c r="V8" s="20">
        <v>44128</v>
      </c>
      <c r="W8" s="20">
        <v>2926489</v>
      </c>
      <c r="X8" s="20">
        <v>3121776</v>
      </c>
      <c r="Y8" s="20">
        <v>-195287</v>
      </c>
      <c r="Z8" s="21">
        <v>-6.2556378164224462</v>
      </c>
      <c r="AA8" s="22">
        <v>3121776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2651424</v>
      </c>
      <c r="D12" s="29">
        <f>SUM(D6:D11)</f>
        <v>0</v>
      </c>
      <c r="E12" s="30">
        <f t="shared" si="0"/>
        <v>3022789</v>
      </c>
      <c r="F12" s="31">
        <f t="shared" si="0"/>
        <v>3121776</v>
      </c>
      <c r="G12" s="31">
        <f t="shared" si="0"/>
        <v>59980</v>
      </c>
      <c r="H12" s="31">
        <f t="shared" si="0"/>
        <v>2704633</v>
      </c>
      <c r="I12" s="31">
        <f t="shared" si="0"/>
        <v>20508</v>
      </c>
      <c r="J12" s="31">
        <f t="shared" si="0"/>
        <v>2785121</v>
      </c>
      <c r="K12" s="31">
        <f t="shared" si="0"/>
        <v>58103</v>
      </c>
      <c r="L12" s="31">
        <f t="shared" si="0"/>
        <v>-40660</v>
      </c>
      <c r="M12" s="31">
        <f t="shared" si="0"/>
        <v>55926</v>
      </c>
      <c r="N12" s="31">
        <f t="shared" si="0"/>
        <v>73369</v>
      </c>
      <c r="O12" s="31">
        <f t="shared" si="0"/>
        <v>50802</v>
      </c>
      <c r="P12" s="31">
        <f t="shared" si="0"/>
        <v>27104</v>
      </c>
      <c r="Q12" s="31">
        <f t="shared" si="0"/>
        <v>-54035</v>
      </c>
      <c r="R12" s="31">
        <f t="shared" si="0"/>
        <v>23871</v>
      </c>
      <c r="S12" s="31">
        <f t="shared" si="0"/>
        <v>39955</v>
      </c>
      <c r="T12" s="31">
        <f t="shared" si="0"/>
        <v>-769</v>
      </c>
      <c r="U12" s="31">
        <f t="shared" si="0"/>
        <v>4942</v>
      </c>
      <c r="V12" s="31">
        <f t="shared" si="0"/>
        <v>44128</v>
      </c>
      <c r="W12" s="31">
        <f t="shared" si="0"/>
        <v>2926489</v>
      </c>
      <c r="X12" s="31">
        <f t="shared" si="0"/>
        <v>3121776</v>
      </c>
      <c r="Y12" s="31">
        <f t="shared" si="0"/>
        <v>-195287</v>
      </c>
      <c r="Z12" s="32">
        <f>+IF(X12&lt;&gt;0,+(Y12/X12)*100,0)</f>
        <v>-6.2556378164224462</v>
      </c>
      <c r="AA12" s="33">
        <f>SUM(AA6:AA11)</f>
        <v>3121776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15503419</v>
      </c>
      <c r="D19" s="18"/>
      <c r="E19" s="19">
        <v>20624301</v>
      </c>
      <c r="F19" s="20">
        <v>20624301</v>
      </c>
      <c r="G19" s="20"/>
      <c r="H19" s="20">
        <v>15503420</v>
      </c>
      <c r="I19" s="20">
        <v>608543</v>
      </c>
      <c r="J19" s="20">
        <v>16111963</v>
      </c>
      <c r="K19" s="20">
        <v>1217615</v>
      </c>
      <c r="L19" s="20"/>
      <c r="M19" s="20"/>
      <c r="N19" s="20">
        <v>1217615</v>
      </c>
      <c r="O19" s="20"/>
      <c r="P19" s="20"/>
      <c r="Q19" s="20">
        <v>201145</v>
      </c>
      <c r="R19" s="20">
        <v>201145</v>
      </c>
      <c r="S19" s="20"/>
      <c r="T19" s="20"/>
      <c r="U19" s="20"/>
      <c r="V19" s="20"/>
      <c r="W19" s="20">
        <v>17530723</v>
      </c>
      <c r="X19" s="20">
        <v>20624301</v>
      </c>
      <c r="Y19" s="20">
        <v>-3093578</v>
      </c>
      <c r="Z19" s="21">
        <v>-14.999674413207991</v>
      </c>
      <c r="AA19" s="22">
        <v>20624301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15503419</v>
      </c>
      <c r="D24" s="29">
        <f>SUM(D15:D23)</f>
        <v>0</v>
      </c>
      <c r="E24" s="36">
        <f t="shared" si="1"/>
        <v>20624301</v>
      </c>
      <c r="F24" s="37">
        <f t="shared" si="1"/>
        <v>20624301</v>
      </c>
      <c r="G24" s="37">
        <f t="shared" si="1"/>
        <v>0</v>
      </c>
      <c r="H24" s="37">
        <f t="shared" si="1"/>
        <v>15503420</v>
      </c>
      <c r="I24" s="37">
        <f t="shared" si="1"/>
        <v>608543</v>
      </c>
      <c r="J24" s="37">
        <f t="shared" si="1"/>
        <v>16111963</v>
      </c>
      <c r="K24" s="37">
        <f t="shared" si="1"/>
        <v>1217615</v>
      </c>
      <c r="L24" s="37">
        <f t="shared" si="1"/>
        <v>0</v>
      </c>
      <c r="M24" s="37">
        <f t="shared" si="1"/>
        <v>0</v>
      </c>
      <c r="N24" s="37">
        <f t="shared" si="1"/>
        <v>1217615</v>
      </c>
      <c r="O24" s="37">
        <f t="shared" si="1"/>
        <v>0</v>
      </c>
      <c r="P24" s="37">
        <f t="shared" si="1"/>
        <v>0</v>
      </c>
      <c r="Q24" s="37">
        <f t="shared" si="1"/>
        <v>201145</v>
      </c>
      <c r="R24" s="37">
        <f t="shared" si="1"/>
        <v>201145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17530723</v>
      </c>
      <c r="X24" s="37">
        <f t="shared" si="1"/>
        <v>20624301</v>
      </c>
      <c r="Y24" s="37">
        <f t="shared" si="1"/>
        <v>-3093578</v>
      </c>
      <c r="Z24" s="38">
        <f>+IF(X24&lt;&gt;0,+(Y24/X24)*100,0)</f>
        <v>-14.999674413207991</v>
      </c>
      <c r="AA24" s="39">
        <f>SUM(AA15:AA23)</f>
        <v>20624301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18154843</v>
      </c>
      <c r="D25" s="29">
        <f>+D12+D24</f>
        <v>0</v>
      </c>
      <c r="E25" s="30">
        <f t="shared" si="2"/>
        <v>23647090</v>
      </c>
      <c r="F25" s="31">
        <f t="shared" si="2"/>
        <v>23746077</v>
      </c>
      <c r="G25" s="31">
        <f t="shared" si="2"/>
        <v>59980</v>
      </c>
      <c r="H25" s="31">
        <f t="shared" si="2"/>
        <v>18208053</v>
      </c>
      <c r="I25" s="31">
        <f t="shared" si="2"/>
        <v>629051</v>
      </c>
      <c r="J25" s="31">
        <f t="shared" si="2"/>
        <v>18897084</v>
      </c>
      <c r="K25" s="31">
        <f t="shared" si="2"/>
        <v>1275718</v>
      </c>
      <c r="L25" s="31">
        <f t="shared" si="2"/>
        <v>-40660</v>
      </c>
      <c r="M25" s="31">
        <f t="shared" si="2"/>
        <v>55926</v>
      </c>
      <c r="N25" s="31">
        <f t="shared" si="2"/>
        <v>1290984</v>
      </c>
      <c r="O25" s="31">
        <f t="shared" si="2"/>
        <v>50802</v>
      </c>
      <c r="P25" s="31">
        <f t="shared" si="2"/>
        <v>27104</v>
      </c>
      <c r="Q25" s="31">
        <f t="shared" si="2"/>
        <v>147110</v>
      </c>
      <c r="R25" s="31">
        <f t="shared" si="2"/>
        <v>225016</v>
      </c>
      <c r="S25" s="31">
        <f t="shared" si="2"/>
        <v>39955</v>
      </c>
      <c r="T25" s="31">
        <f t="shared" si="2"/>
        <v>-769</v>
      </c>
      <c r="U25" s="31">
        <f t="shared" si="2"/>
        <v>4942</v>
      </c>
      <c r="V25" s="31">
        <f t="shared" si="2"/>
        <v>44128</v>
      </c>
      <c r="W25" s="31">
        <f t="shared" si="2"/>
        <v>20457212</v>
      </c>
      <c r="X25" s="31">
        <f t="shared" si="2"/>
        <v>23746077</v>
      </c>
      <c r="Y25" s="31">
        <f t="shared" si="2"/>
        <v>-3288865</v>
      </c>
      <c r="Z25" s="32">
        <f>+IF(X25&lt;&gt;0,+(Y25/X25)*100,0)</f>
        <v>-13.850140383188347</v>
      </c>
      <c r="AA25" s="33">
        <f>+AA12+AA24</f>
        <v>23746077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315796</v>
      </c>
      <c r="D32" s="18"/>
      <c r="E32" s="19">
        <v>299581</v>
      </c>
      <c r="F32" s="20">
        <v>299581</v>
      </c>
      <c r="G32" s="20">
        <v>6475</v>
      </c>
      <c r="H32" s="20">
        <v>321723</v>
      </c>
      <c r="I32" s="20">
        <v>1371</v>
      </c>
      <c r="J32" s="20">
        <v>329569</v>
      </c>
      <c r="K32" s="20">
        <v>6191</v>
      </c>
      <c r="L32" s="20">
        <v>-3406</v>
      </c>
      <c r="M32" s="20">
        <v>5905</v>
      </c>
      <c r="N32" s="20">
        <v>8690</v>
      </c>
      <c r="O32" s="20">
        <v>5355</v>
      </c>
      <c r="P32" s="20">
        <v>2378</v>
      </c>
      <c r="Q32" s="20">
        <v>-6852</v>
      </c>
      <c r="R32" s="20">
        <v>881</v>
      </c>
      <c r="S32" s="20">
        <v>4298</v>
      </c>
      <c r="T32" s="20">
        <v>-856</v>
      </c>
      <c r="U32" s="20">
        <v>461</v>
      </c>
      <c r="V32" s="20">
        <v>3903</v>
      </c>
      <c r="W32" s="20">
        <v>343043</v>
      </c>
      <c r="X32" s="20">
        <v>299581</v>
      </c>
      <c r="Y32" s="20">
        <v>43462</v>
      </c>
      <c r="Z32" s="21">
        <v>14.507595608533252</v>
      </c>
      <c r="AA32" s="22">
        <v>299581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315796</v>
      </c>
      <c r="D34" s="29">
        <f>SUM(D29:D33)</f>
        <v>0</v>
      </c>
      <c r="E34" s="30">
        <f t="shared" si="3"/>
        <v>299581</v>
      </c>
      <c r="F34" s="31">
        <f t="shared" si="3"/>
        <v>299581</v>
      </c>
      <c r="G34" s="31">
        <f t="shared" si="3"/>
        <v>6475</v>
      </c>
      <c r="H34" s="31">
        <f t="shared" si="3"/>
        <v>321723</v>
      </c>
      <c r="I34" s="31">
        <f t="shared" si="3"/>
        <v>1371</v>
      </c>
      <c r="J34" s="31">
        <f t="shared" si="3"/>
        <v>329569</v>
      </c>
      <c r="K34" s="31">
        <f t="shared" si="3"/>
        <v>6191</v>
      </c>
      <c r="L34" s="31">
        <f t="shared" si="3"/>
        <v>-3406</v>
      </c>
      <c r="M34" s="31">
        <f t="shared" si="3"/>
        <v>5905</v>
      </c>
      <c r="N34" s="31">
        <f t="shared" si="3"/>
        <v>8690</v>
      </c>
      <c r="O34" s="31">
        <f t="shared" si="3"/>
        <v>5355</v>
      </c>
      <c r="P34" s="31">
        <f t="shared" si="3"/>
        <v>2378</v>
      </c>
      <c r="Q34" s="31">
        <f t="shared" si="3"/>
        <v>-6852</v>
      </c>
      <c r="R34" s="31">
        <f t="shared" si="3"/>
        <v>881</v>
      </c>
      <c r="S34" s="31">
        <f t="shared" si="3"/>
        <v>4298</v>
      </c>
      <c r="T34" s="31">
        <f t="shared" si="3"/>
        <v>-856</v>
      </c>
      <c r="U34" s="31">
        <f t="shared" si="3"/>
        <v>461</v>
      </c>
      <c r="V34" s="31">
        <f t="shared" si="3"/>
        <v>3903</v>
      </c>
      <c r="W34" s="31">
        <f t="shared" si="3"/>
        <v>343043</v>
      </c>
      <c r="X34" s="31">
        <f t="shared" si="3"/>
        <v>299581</v>
      </c>
      <c r="Y34" s="31">
        <f t="shared" si="3"/>
        <v>43462</v>
      </c>
      <c r="Z34" s="32">
        <f>+IF(X34&lt;&gt;0,+(Y34/X34)*100,0)</f>
        <v>14.507595608533252</v>
      </c>
      <c r="AA34" s="33">
        <f>SUM(AA29:AA33)</f>
        <v>299581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315796</v>
      </c>
      <c r="D40" s="29">
        <f>+D34+D39</f>
        <v>0</v>
      </c>
      <c r="E40" s="30">
        <f t="shared" si="5"/>
        <v>299581</v>
      </c>
      <c r="F40" s="31">
        <f t="shared" si="5"/>
        <v>299581</v>
      </c>
      <c r="G40" s="31">
        <f t="shared" si="5"/>
        <v>6475</v>
      </c>
      <c r="H40" s="31">
        <f t="shared" si="5"/>
        <v>321723</v>
      </c>
      <c r="I40" s="31">
        <f t="shared" si="5"/>
        <v>1371</v>
      </c>
      <c r="J40" s="31">
        <f t="shared" si="5"/>
        <v>329569</v>
      </c>
      <c r="K40" s="31">
        <f t="shared" si="5"/>
        <v>6191</v>
      </c>
      <c r="L40" s="31">
        <f t="shared" si="5"/>
        <v>-3406</v>
      </c>
      <c r="M40" s="31">
        <f t="shared" si="5"/>
        <v>5905</v>
      </c>
      <c r="N40" s="31">
        <f t="shared" si="5"/>
        <v>8690</v>
      </c>
      <c r="O40" s="31">
        <f t="shared" si="5"/>
        <v>5355</v>
      </c>
      <c r="P40" s="31">
        <f t="shared" si="5"/>
        <v>2378</v>
      </c>
      <c r="Q40" s="31">
        <f t="shared" si="5"/>
        <v>-6852</v>
      </c>
      <c r="R40" s="31">
        <f t="shared" si="5"/>
        <v>881</v>
      </c>
      <c r="S40" s="31">
        <f t="shared" si="5"/>
        <v>4298</v>
      </c>
      <c r="T40" s="31">
        <f t="shared" si="5"/>
        <v>-856</v>
      </c>
      <c r="U40" s="31">
        <f t="shared" si="5"/>
        <v>461</v>
      </c>
      <c r="V40" s="31">
        <f t="shared" si="5"/>
        <v>3903</v>
      </c>
      <c r="W40" s="31">
        <f t="shared" si="5"/>
        <v>343043</v>
      </c>
      <c r="X40" s="31">
        <f t="shared" si="5"/>
        <v>299581</v>
      </c>
      <c r="Y40" s="31">
        <f t="shared" si="5"/>
        <v>43462</v>
      </c>
      <c r="Z40" s="32">
        <f>+IF(X40&lt;&gt;0,+(Y40/X40)*100,0)</f>
        <v>14.507595608533252</v>
      </c>
      <c r="AA40" s="33">
        <f>+AA34+AA39</f>
        <v>299581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17839047</v>
      </c>
      <c r="D42" s="43">
        <f>+D25-D40</f>
        <v>0</v>
      </c>
      <c r="E42" s="44">
        <f t="shared" si="6"/>
        <v>23347509</v>
      </c>
      <c r="F42" s="45">
        <f t="shared" si="6"/>
        <v>23446496</v>
      </c>
      <c r="G42" s="45">
        <f t="shared" si="6"/>
        <v>53505</v>
      </c>
      <c r="H42" s="45">
        <f t="shared" si="6"/>
        <v>17886330</v>
      </c>
      <c r="I42" s="45">
        <f t="shared" si="6"/>
        <v>627680</v>
      </c>
      <c r="J42" s="45">
        <f t="shared" si="6"/>
        <v>18567515</v>
      </c>
      <c r="K42" s="45">
        <f t="shared" si="6"/>
        <v>1269527</v>
      </c>
      <c r="L42" s="45">
        <f t="shared" si="6"/>
        <v>-37254</v>
      </c>
      <c r="M42" s="45">
        <f t="shared" si="6"/>
        <v>50021</v>
      </c>
      <c r="N42" s="45">
        <f t="shared" si="6"/>
        <v>1282294</v>
      </c>
      <c r="O42" s="45">
        <f t="shared" si="6"/>
        <v>45447</v>
      </c>
      <c r="P42" s="45">
        <f t="shared" si="6"/>
        <v>24726</v>
      </c>
      <c r="Q42" s="45">
        <f t="shared" si="6"/>
        <v>153962</v>
      </c>
      <c r="R42" s="45">
        <f t="shared" si="6"/>
        <v>224135</v>
      </c>
      <c r="S42" s="45">
        <f t="shared" si="6"/>
        <v>35657</v>
      </c>
      <c r="T42" s="45">
        <f t="shared" si="6"/>
        <v>87</v>
      </c>
      <c r="U42" s="45">
        <f t="shared" si="6"/>
        <v>4481</v>
      </c>
      <c r="V42" s="45">
        <f t="shared" si="6"/>
        <v>40225</v>
      </c>
      <c r="W42" s="45">
        <f t="shared" si="6"/>
        <v>20114169</v>
      </c>
      <c r="X42" s="45">
        <f t="shared" si="6"/>
        <v>23446496</v>
      </c>
      <c r="Y42" s="45">
        <f t="shared" si="6"/>
        <v>-3332327</v>
      </c>
      <c r="Z42" s="46">
        <f>+IF(X42&lt;&gt;0,+(Y42/X42)*100,0)</f>
        <v>-14.212473369155031</v>
      </c>
      <c r="AA42" s="47">
        <f>+AA25-AA40</f>
        <v>23446496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204859062</v>
      </c>
      <c r="D45" s="18"/>
      <c r="E45" s="19"/>
      <c r="F45" s="20"/>
      <c r="G45" s="20">
        <v>44278740</v>
      </c>
      <c r="H45" s="20">
        <v>204640284</v>
      </c>
      <c r="I45" s="20">
        <v>-179958</v>
      </c>
      <c r="J45" s="20">
        <v>248739066</v>
      </c>
      <c r="K45" s="20">
        <v>253483</v>
      </c>
      <c r="L45" s="20">
        <v>-4950450</v>
      </c>
      <c r="M45" s="20">
        <v>37273005</v>
      </c>
      <c r="N45" s="20">
        <v>32576038</v>
      </c>
      <c r="O45" s="20">
        <v>-451140</v>
      </c>
      <c r="P45" s="20">
        <v>-262083</v>
      </c>
      <c r="Q45" s="20">
        <v>27165331</v>
      </c>
      <c r="R45" s="20">
        <v>26452108</v>
      </c>
      <c r="S45" s="20">
        <v>-1753786</v>
      </c>
      <c r="T45" s="20">
        <v>-468817</v>
      </c>
      <c r="U45" s="20"/>
      <c r="V45" s="20">
        <v>-2222603</v>
      </c>
      <c r="W45" s="20">
        <v>305544609</v>
      </c>
      <c r="X45" s="20"/>
      <c r="Y45" s="20">
        <v>305544609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204859062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44278740</v>
      </c>
      <c r="H48" s="53">
        <f t="shared" si="7"/>
        <v>204640284</v>
      </c>
      <c r="I48" s="53">
        <f t="shared" si="7"/>
        <v>-179958</v>
      </c>
      <c r="J48" s="53">
        <f t="shared" si="7"/>
        <v>248739066</v>
      </c>
      <c r="K48" s="53">
        <f t="shared" si="7"/>
        <v>253483</v>
      </c>
      <c r="L48" s="53">
        <f t="shared" si="7"/>
        <v>-4950450</v>
      </c>
      <c r="M48" s="53">
        <f t="shared" si="7"/>
        <v>37273005</v>
      </c>
      <c r="N48" s="53">
        <f t="shared" si="7"/>
        <v>32576038</v>
      </c>
      <c r="O48" s="53">
        <f t="shared" si="7"/>
        <v>-451140</v>
      </c>
      <c r="P48" s="53">
        <f t="shared" si="7"/>
        <v>-262083</v>
      </c>
      <c r="Q48" s="53">
        <f t="shared" si="7"/>
        <v>27165331</v>
      </c>
      <c r="R48" s="53">
        <f t="shared" si="7"/>
        <v>26452108</v>
      </c>
      <c r="S48" s="53">
        <f t="shared" si="7"/>
        <v>-1753786</v>
      </c>
      <c r="T48" s="53">
        <f t="shared" si="7"/>
        <v>-468817</v>
      </c>
      <c r="U48" s="53">
        <f t="shared" si="7"/>
        <v>0</v>
      </c>
      <c r="V48" s="53">
        <f t="shared" si="7"/>
        <v>-2222603</v>
      </c>
      <c r="W48" s="53">
        <f t="shared" si="7"/>
        <v>305544609</v>
      </c>
      <c r="X48" s="53">
        <f t="shared" si="7"/>
        <v>0</v>
      </c>
      <c r="Y48" s="53">
        <f t="shared" si="7"/>
        <v>305544609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240827682</v>
      </c>
      <c r="D19" s="18"/>
      <c r="E19" s="19">
        <v>134800000</v>
      </c>
      <c r="F19" s="20">
        <v>94167009</v>
      </c>
      <c r="G19" s="20"/>
      <c r="H19" s="20"/>
      <c r="I19" s="20">
        <v>3664828</v>
      </c>
      <c r="J19" s="20">
        <v>3664828</v>
      </c>
      <c r="K19" s="20"/>
      <c r="L19" s="20">
        <v>6142743</v>
      </c>
      <c r="M19" s="20"/>
      <c r="N19" s="20">
        <v>6142743</v>
      </c>
      <c r="O19" s="20"/>
      <c r="P19" s="20">
        <v>1003410</v>
      </c>
      <c r="Q19" s="20">
        <v>9391731</v>
      </c>
      <c r="R19" s="20">
        <v>10395141</v>
      </c>
      <c r="S19" s="20">
        <v>829826</v>
      </c>
      <c r="T19" s="20"/>
      <c r="U19" s="20">
        <v>4775623</v>
      </c>
      <c r="V19" s="20">
        <v>5605449</v>
      </c>
      <c r="W19" s="20">
        <v>25808161</v>
      </c>
      <c r="X19" s="20">
        <v>94167009</v>
      </c>
      <c r="Y19" s="20">
        <v>-68358848</v>
      </c>
      <c r="Z19" s="21">
        <v>-72.593202997453176</v>
      </c>
      <c r="AA19" s="22">
        <v>94167009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240827682</v>
      </c>
      <c r="D24" s="29">
        <f>SUM(D15:D23)</f>
        <v>0</v>
      </c>
      <c r="E24" s="36">
        <f t="shared" si="1"/>
        <v>134800000</v>
      </c>
      <c r="F24" s="37">
        <f t="shared" si="1"/>
        <v>94167009</v>
      </c>
      <c r="G24" s="37">
        <f t="shared" si="1"/>
        <v>0</v>
      </c>
      <c r="H24" s="37">
        <f t="shared" si="1"/>
        <v>0</v>
      </c>
      <c r="I24" s="37">
        <f t="shared" si="1"/>
        <v>3664828</v>
      </c>
      <c r="J24" s="37">
        <f t="shared" si="1"/>
        <v>3664828</v>
      </c>
      <c r="K24" s="37">
        <f t="shared" si="1"/>
        <v>0</v>
      </c>
      <c r="L24" s="37">
        <f t="shared" si="1"/>
        <v>6142743</v>
      </c>
      <c r="M24" s="37">
        <f t="shared" si="1"/>
        <v>0</v>
      </c>
      <c r="N24" s="37">
        <f t="shared" si="1"/>
        <v>6142743</v>
      </c>
      <c r="O24" s="37">
        <f t="shared" si="1"/>
        <v>0</v>
      </c>
      <c r="P24" s="37">
        <f t="shared" si="1"/>
        <v>1003410</v>
      </c>
      <c r="Q24" s="37">
        <f t="shared" si="1"/>
        <v>9391731</v>
      </c>
      <c r="R24" s="37">
        <f t="shared" si="1"/>
        <v>10395141</v>
      </c>
      <c r="S24" s="37">
        <f t="shared" si="1"/>
        <v>829826</v>
      </c>
      <c r="T24" s="37">
        <f t="shared" si="1"/>
        <v>0</v>
      </c>
      <c r="U24" s="37">
        <f t="shared" si="1"/>
        <v>4775623</v>
      </c>
      <c r="V24" s="37">
        <f t="shared" si="1"/>
        <v>5605449</v>
      </c>
      <c r="W24" s="37">
        <f t="shared" si="1"/>
        <v>25808161</v>
      </c>
      <c r="X24" s="37">
        <f t="shared" si="1"/>
        <v>94167009</v>
      </c>
      <c r="Y24" s="37">
        <f t="shared" si="1"/>
        <v>-68358848</v>
      </c>
      <c r="Z24" s="38">
        <f>+IF(X24&lt;&gt;0,+(Y24/X24)*100,0)</f>
        <v>-72.593202997453176</v>
      </c>
      <c r="AA24" s="39">
        <f>SUM(AA15:AA23)</f>
        <v>94167009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240827682</v>
      </c>
      <c r="D25" s="29">
        <f>+D12+D24</f>
        <v>0</v>
      </c>
      <c r="E25" s="30">
        <f t="shared" si="2"/>
        <v>134800000</v>
      </c>
      <c r="F25" s="31">
        <f t="shared" si="2"/>
        <v>94167009</v>
      </c>
      <c r="G25" s="31">
        <f t="shared" si="2"/>
        <v>0</v>
      </c>
      <c r="H25" s="31">
        <f t="shared" si="2"/>
        <v>0</v>
      </c>
      <c r="I25" s="31">
        <f t="shared" si="2"/>
        <v>3664828</v>
      </c>
      <c r="J25" s="31">
        <f t="shared" si="2"/>
        <v>3664828</v>
      </c>
      <c r="K25" s="31">
        <f t="shared" si="2"/>
        <v>0</v>
      </c>
      <c r="L25" s="31">
        <f t="shared" si="2"/>
        <v>6142743</v>
      </c>
      <c r="M25" s="31">
        <f t="shared" si="2"/>
        <v>0</v>
      </c>
      <c r="N25" s="31">
        <f t="shared" si="2"/>
        <v>6142743</v>
      </c>
      <c r="O25" s="31">
        <f t="shared" si="2"/>
        <v>0</v>
      </c>
      <c r="P25" s="31">
        <f t="shared" si="2"/>
        <v>1003410</v>
      </c>
      <c r="Q25" s="31">
        <f t="shared" si="2"/>
        <v>9391731</v>
      </c>
      <c r="R25" s="31">
        <f t="shared" si="2"/>
        <v>10395141</v>
      </c>
      <c r="S25" s="31">
        <f t="shared" si="2"/>
        <v>829826</v>
      </c>
      <c r="T25" s="31">
        <f t="shared" si="2"/>
        <v>0</v>
      </c>
      <c r="U25" s="31">
        <f t="shared" si="2"/>
        <v>4775623</v>
      </c>
      <c r="V25" s="31">
        <f t="shared" si="2"/>
        <v>5605449</v>
      </c>
      <c r="W25" s="31">
        <f t="shared" si="2"/>
        <v>25808161</v>
      </c>
      <c r="X25" s="31">
        <f t="shared" si="2"/>
        <v>94167009</v>
      </c>
      <c r="Y25" s="31">
        <f t="shared" si="2"/>
        <v>-68358848</v>
      </c>
      <c r="Z25" s="32">
        <f>+IF(X25&lt;&gt;0,+(Y25/X25)*100,0)</f>
        <v>-72.593202997453176</v>
      </c>
      <c r="AA25" s="33">
        <f>+AA12+AA24</f>
        <v>94167009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240827682</v>
      </c>
      <c r="D42" s="43">
        <f>+D25-D40</f>
        <v>0</v>
      </c>
      <c r="E42" s="44">
        <f t="shared" si="6"/>
        <v>134800000</v>
      </c>
      <c r="F42" s="45">
        <f t="shared" si="6"/>
        <v>94167009</v>
      </c>
      <c r="G42" s="45">
        <f t="shared" si="6"/>
        <v>0</v>
      </c>
      <c r="H42" s="45">
        <f t="shared" si="6"/>
        <v>0</v>
      </c>
      <c r="I42" s="45">
        <f t="shared" si="6"/>
        <v>3664828</v>
      </c>
      <c r="J42" s="45">
        <f t="shared" si="6"/>
        <v>3664828</v>
      </c>
      <c r="K42" s="45">
        <f t="shared" si="6"/>
        <v>0</v>
      </c>
      <c r="L42" s="45">
        <f t="shared" si="6"/>
        <v>6142743</v>
      </c>
      <c r="M42" s="45">
        <f t="shared" si="6"/>
        <v>0</v>
      </c>
      <c r="N42" s="45">
        <f t="shared" si="6"/>
        <v>6142743</v>
      </c>
      <c r="O42" s="45">
        <f t="shared" si="6"/>
        <v>0</v>
      </c>
      <c r="P42" s="45">
        <f t="shared" si="6"/>
        <v>1003410</v>
      </c>
      <c r="Q42" s="45">
        <f t="shared" si="6"/>
        <v>9391731</v>
      </c>
      <c r="R42" s="45">
        <f t="shared" si="6"/>
        <v>10395141</v>
      </c>
      <c r="S42" s="45">
        <f t="shared" si="6"/>
        <v>829826</v>
      </c>
      <c r="T42" s="45">
        <f t="shared" si="6"/>
        <v>0</v>
      </c>
      <c r="U42" s="45">
        <f t="shared" si="6"/>
        <v>4775623</v>
      </c>
      <c r="V42" s="45">
        <f t="shared" si="6"/>
        <v>5605449</v>
      </c>
      <c r="W42" s="45">
        <f t="shared" si="6"/>
        <v>25808161</v>
      </c>
      <c r="X42" s="45">
        <f t="shared" si="6"/>
        <v>94167009</v>
      </c>
      <c r="Y42" s="45">
        <f t="shared" si="6"/>
        <v>-68358848</v>
      </c>
      <c r="Z42" s="46">
        <f>+IF(X42&lt;&gt;0,+(Y42/X42)*100,0)</f>
        <v>-72.593202997453176</v>
      </c>
      <c r="AA42" s="47">
        <f>+AA25-AA40</f>
        <v>94167009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1447138321</v>
      </c>
      <c r="D19" s="18"/>
      <c r="E19" s="19">
        <v>40200000</v>
      </c>
      <c r="F19" s="20">
        <v>52682433</v>
      </c>
      <c r="G19" s="20">
        <v>1420591004</v>
      </c>
      <c r="H19" s="20">
        <v>33100118</v>
      </c>
      <c r="I19" s="20"/>
      <c r="J19" s="20">
        <v>1453691122</v>
      </c>
      <c r="K19" s="20">
        <v>4426029</v>
      </c>
      <c r="L19" s="20">
        <v>75262</v>
      </c>
      <c r="M19" s="20">
        <v>278464</v>
      </c>
      <c r="N19" s="20">
        <v>4779755</v>
      </c>
      <c r="O19" s="20">
        <v>1398197</v>
      </c>
      <c r="P19" s="20">
        <v>2637362</v>
      </c>
      <c r="Q19" s="20">
        <v>3369169</v>
      </c>
      <c r="R19" s="20">
        <v>7404728</v>
      </c>
      <c r="S19" s="20"/>
      <c r="T19" s="20">
        <v>4365165</v>
      </c>
      <c r="U19" s="20">
        <v>1661565</v>
      </c>
      <c r="V19" s="20">
        <v>6026730</v>
      </c>
      <c r="W19" s="20">
        <v>1471902335</v>
      </c>
      <c r="X19" s="20">
        <v>52682433</v>
      </c>
      <c r="Y19" s="20">
        <v>1419219902</v>
      </c>
      <c r="Z19" s="21">
        <v>2693.9148805067525</v>
      </c>
      <c r="AA19" s="22">
        <v>52682433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1447138321</v>
      </c>
      <c r="D24" s="29">
        <f>SUM(D15:D23)</f>
        <v>0</v>
      </c>
      <c r="E24" s="36">
        <f t="shared" si="1"/>
        <v>40200000</v>
      </c>
      <c r="F24" s="37">
        <f t="shared" si="1"/>
        <v>52682433</v>
      </c>
      <c r="G24" s="37">
        <f t="shared" si="1"/>
        <v>1420591004</v>
      </c>
      <c r="H24" s="37">
        <f t="shared" si="1"/>
        <v>33100118</v>
      </c>
      <c r="I24" s="37">
        <f t="shared" si="1"/>
        <v>0</v>
      </c>
      <c r="J24" s="37">
        <f t="shared" si="1"/>
        <v>1453691122</v>
      </c>
      <c r="K24" s="37">
        <f t="shared" si="1"/>
        <v>4426029</v>
      </c>
      <c r="L24" s="37">
        <f t="shared" si="1"/>
        <v>75262</v>
      </c>
      <c r="M24" s="37">
        <f t="shared" si="1"/>
        <v>278464</v>
      </c>
      <c r="N24" s="37">
        <f t="shared" si="1"/>
        <v>4779755</v>
      </c>
      <c r="O24" s="37">
        <f t="shared" si="1"/>
        <v>1398197</v>
      </c>
      <c r="P24" s="37">
        <f t="shared" si="1"/>
        <v>2637362</v>
      </c>
      <c r="Q24" s="37">
        <f t="shared" si="1"/>
        <v>3369169</v>
      </c>
      <c r="R24" s="37">
        <f t="shared" si="1"/>
        <v>7404728</v>
      </c>
      <c r="S24" s="37">
        <f t="shared" si="1"/>
        <v>0</v>
      </c>
      <c r="T24" s="37">
        <f t="shared" si="1"/>
        <v>4365165</v>
      </c>
      <c r="U24" s="37">
        <f t="shared" si="1"/>
        <v>1661565</v>
      </c>
      <c r="V24" s="37">
        <f t="shared" si="1"/>
        <v>6026730</v>
      </c>
      <c r="W24" s="37">
        <f t="shared" si="1"/>
        <v>1471902335</v>
      </c>
      <c r="X24" s="37">
        <f t="shared" si="1"/>
        <v>52682433</v>
      </c>
      <c r="Y24" s="37">
        <f t="shared" si="1"/>
        <v>1419219902</v>
      </c>
      <c r="Z24" s="38">
        <f>+IF(X24&lt;&gt;0,+(Y24/X24)*100,0)</f>
        <v>2693.9148805067525</v>
      </c>
      <c r="AA24" s="39">
        <f>SUM(AA15:AA23)</f>
        <v>52682433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1447138321</v>
      </c>
      <c r="D25" s="29">
        <f>+D12+D24</f>
        <v>0</v>
      </c>
      <c r="E25" s="30">
        <f t="shared" si="2"/>
        <v>40200000</v>
      </c>
      <c r="F25" s="31">
        <f t="shared" si="2"/>
        <v>52682433</v>
      </c>
      <c r="G25" s="31">
        <f t="shared" si="2"/>
        <v>1420591004</v>
      </c>
      <c r="H25" s="31">
        <f t="shared" si="2"/>
        <v>33100118</v>
      </c>
      <c r="I25" s="31">
        <f t="shared" si="2"/>
        <v>0</v>
      </c>
      <c r="J25" s="31">
        <f t="shared" si="2"/>
        <v>1453691122</v>
      </c>
      <c r="K25" s="31">
        <f t="shared" si="2"/>
        <v>4426029</v>
      </c>
      <c r="L25" s="31">
        <f t="shared" si="2"/>
        <v>75262</v>
      </c>
      <c r="M25" s="31">
        <f t="shared" si="2"/>
        <v>278464</v>
      </c>
      <c r="N25" s="31">
        <f t="shared" si="2"/>
        <v>4779755</v>
      </c>
      <c r="O25" s="31">
        <f t="shared" si="2"/>
        <v>1398197</v>
      </c>
      <c r="P25" s="31">
        <f t="shared" si="2"/>
        <v>2637362</v>
      </c>
      <c r="Q25" s="31">
        <f t="shared" si="2"/>
        <v>3369169</v>
      </c>
      <c r="R25" s="31">
        <f t="shared" si="2"/>
        <v>7404728</v>
      </c>
      <c r="S25" s="31">
        <f t="shared" si="2"/>
        <v>0</v>
      </c>
      <c r="T25" s="31">
        <f t="shared" si="2"/>
        <v>4365165</v>
      </c>
      <c r="U25" s="31">
        <f t="shared" si="2"/>
        <v>1661565</v>
      </c>
      <c r="V25" s="31">
        <f t="shared" si="2"/>
        <v>6026730</v>
      </c>
      <c r="W25" s="31">
        <f t="shared" si="2"/>
        <v>1471902335</v>
      </c>
      <c r="X25" s="31">
        <f t="shared" si="2"/>
        <v>52682433</v>
      </c>
      <c r="Y25" s="31">
        <f t="shared" si="2"/>
        <v>1419219902</v>
      </c>
      <c r="Z25" s="32">
        <f>+IF(X25&lt;&gt;0,+(Y25/X25)*100,0)</f>
        <v>2693.9148805067525</v>
      </c>
      <c r="AA25" s="33">
        <f>+AA12+AA24</f>
        <v>52682433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1447138321</v>
      </c>
      <c r="D42" s="43">
        <f>+D25-D40</f>
        <v>0</v>
      </c>
      <c r="E42" s="44">
        <f t="shared" si="6"/>
        <v>40200000</v>
      </c>
      <c r="F42" s="45">
        <f t="shared" si="6"/>
        <v>52682433</v>
      </c>
      <c r="G42" s="45">
        <f t="shared" si="6"/>
        <v>1420591004</v>
      </c>
      <c r="H42" s="45">
        <f t="shared" si="6"/>
        <v>33100118</v>
      </c>
      <c r="I42" s="45">
        <f t="shared" si="6"/>
        <v>0</v>
      </c>
      <c r="J42" s="45">
        <f t="shared" si="6"/>
        <v>1453691122</v>
      </c>
      <c r="K42" s="45">
        <f t="shared" si="6"/>
        <v>4426029</v>
      </c>
      <c r="L42" s="45">
        <f t="shared" si="6"/>
        <v>75262</v>
      </c>
      <c r="M42" s="45">
        <f t="shared" si="6"/>
        <v>278464</v>
      </c>
      <c r="N42" s="45">
        <f t="shared" si="6"/>
        <v>4779755</v>
      </c>
      <c r="O42" s="45">
        <f t="shared" si="6"/>
        <v>1398197</v>
      </c>
      <c r="P42" s="45">
        <f t="shared" si="6"/>
        <v>2637362</v>
      </c>
      <c r="Q42" s="45">
        <f t="shared" si="6"/>
        <v>3369169</v>
      </c>
      <c r="R42" s="45">
        <f t="shared" si="6"/>
        <v>7404728</v>
      </c>
      <c r="S42" s="45">
        <f t="shared" si="6"/>
        <v>0</v>
      </c>
      <c r="T42" s="45">
        <f t="shared" si="6"/>
        <v>4365165</v>
      </c>
      <c r="U42" s="45">
        <f t="shared" si="6"/>
        <v>1661565</v>
      </c>
      <c r="V42" s="45">
        <f t="shared" si="6"/>
        <v>6026730</v>
      </c>
      <c r="W42" s="45">
        <f t="shared" si="6"/>
        <v>1471902335</v>
      </c>
      <c r="X42" s="45">
        <f t="shared" si="6"/>
        <v>52682433</v>
      </c>
      <c r="Y42" s="45">
        <f t="shared" si="6"/>
        <v>1419219902</v>
      </c>
      <c r="Z42" s="46">
        <f>+IF(X42&lt;&gt;0,+(Y42/X42)*100,0)</f>
        <v>2693.9148805067525</v>
      </c>
      <c r="AA42" s="47">
        <f>+AA25-AA40</f>
        <v>52682433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-50143808</v>
      </c>
      <c r="D45" s="18"/>
      <c r="E45" s="19">
        <v>56752208</v>
      </c>
      <c r="F45" s="20">
        <v>56752208</v>
      </c>
      <c r="G45" s="20">
        <v>-45000504</v>
      </c>
      <c r="H45" s="20">
        <v>-16337100</v>
      </c>
      <c r="I45" s="20">
        <v>-6444253</v>
      </c>
      <c r="J45" s="20">
        <v>-67781857</v>
      </c>
      <c r="K45" s="20">
        <v>-8161388</v>
      </c>
      <c r="L45" s="20">
        <v>-3208551</v>
      </c>
      <c r="M45" s="20">
        <v>-26492410</v>
      </c>
      <c r="N45" s="20">
        <v>-37862349</v>
      </c>
      <c r="O45" s="20">
        <v>-8083641</v>
      </c>
      <c r="P45" s="20">
        <v>-12105517</v>
      </c>
      <c r="Q45" s="20">
        <v>149820258</v>
      </c>
      <c r="R45" s="20">
        <v>129631100</v>
      </c>
      <c r="S45" s="20">
        <v>-7619845</v>
      </c>
      <c r="T45" s="20">
        <v>-6195861</v>
      </c>
      <c r="U45" s="20">
        <v>-24281400</v>
      </c>
      <c r="V45" s="20">
        <v>-38097106</v>
      </c>
      <c r="W45" s="20">
        <v>-14110212</v>
      </c>
      <c r="X45" s="20">
        <v>56752208</v>
      </c>
      <c r="Y45" s="20">
        <v>-70862420</v>
      </c>
      <c r="Z45" s="48">
        <v>-124.8628423408654</v>
      </c>
      <c r="AA45" s="22">
        <v>56752208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-50143808</v>
      </c>
      <c r="D48" s="51">
        <f>SUM(D45:D47)</f>
        <v>0</v>
      </c>
      <c r="E48" s="52">
        <f t="shared" si="7"/>
        <v>56752208</v>
      </c>
      <c r="F48" s="53">
        <f t="shared" si="7"/>
        <v>56752208</v>
      </c>
      <c r="G48" s="53">
        <f t="shared" si="7"/>
        <v>-45000504</v>
      </c>
      <c r="H48" s="53">
        <f t="shared" si="7"/>
        <v>-16337100</v>
      </c>
      <c r="I48" s="53">
        <f t="shared" si="7"/>
        <v>-6444253</v>
      </c>
      <c r="J48" s="53">
        <f t="shared" si="7"/>
        <v>-67781857</v>
      </c>
      <c r="K48" s="53">
        <f t="shared" si="7"/>
        <v>-8161388</v>
      </c>
      <c r="L48" s="53">
        <f t="shared" si="7"/>
        <v>-3208551</v>
      </c>
      <c r="M48" s="53">
        <f t="shared" si="7"/>
        <v>-26492410</v>
      </c>
      <c r="N48" s="53">
        <f t="shared" si="7"/>
        <v>-37862349</v>
      </c>
      <c r="O48" s="53">
        <f t="shared" si="7"/>
        <v>-8083641</v>
      </c>
      <c r="P48" s="53">
        <f t="shared" si="7"/>
        <v>-12105517</v>
      </c>
      <c r="Q48" s="53">
        <f t="shared" si="7"/>
        <v>149820258</v>
      </c>
      <c r="R48" s="53">
        <f t="shared" si="7"/>
        <v>129631100</v>
      </c>
      <c r="S48" s="53">
        <f t="shared" si="7"/>
        <v>-7619845</v>
      </c>
      <c r="T48" s="53">
        <f t="shared" si="7"/>
        <v>-6195861</v>
      </c>
      <c r="U48" s="53">
        <f t="shared" si="7"/>
        <v>-24281400</v>
      </c>
      <c r="V48" s="53">
        <f t="shared" si="7"/>
        <v>-38097106</v>
      </c>
      <c r="W48" s="53">
        <f t="shared" si="7"/>
        <v>-14110212</v>
      </c>
      <c r="X48" s="53">
        <f t="shared" si="7"/>
        <v>56752208</v>
      </c>
      <c r="Y48" s="53">
        <f t="shared" si="7"/>
        <v>-70862420</v>
      </c>
      <c r="Z48" s="54">
        <f>+IF(X48&lt;&gt;0,+(Y48/X48)*100,0)</f>
        <v>-124.8628423408654</v>
      </c>
      <c r="AA48" s="55">
        <f>SUM(AA45:AA47)</f>
        <v>56752208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1400000</v>
      </c>
      <c r="F19" s="20">
        <v>6600998</v>
      </c>
      <c r="G19" s="20">
        <v>1561284</v>
      </c>
      <c r="H19" s="20">
        <v>-818041</v>
      </c>
      <c r="I19" s="20">
        <v>1207714</v>
      </c>
      <c r="J19" s="20">
        <v>1950957</v>
      </c>
      <c r="K19" s="20">
        <v>183675</v>
      </c>
      <c r="L19" s="20">
        <v>936288</v>
      </c>
      <c r="M19" s="20">
        <v>236410</v>
      </c>
      <c r="N19" s="20">
        <v>1356373</v>
      </c>
      <c r="O19" s="20">
        <v>365134</v>
      </c>
      <c r="P19" s="20">
        <v>253012</v>
      </c>
      <c r="Q19" s="20"/>
      <c r="R19" s="20">
        <v>618146</v>
      </c>
      <c r="S19" s="20">
        <v>288479</v>
      </c>
      <c r="T19" s="20">
        <v>37500</v>
      </c>
      <c r="U19" s="20">
        <v>17000</v>
      </c>
      <c r="V19" s="20">
        <v>342979</v>
      </c>
      <c r="W19" s="20">
        <v>4268455</v>
      </c>
      <c r="X19" s="20">
        <v>6600998</v>
      </c>
      <c r="Y19" s="20">
        <v>-2332543</v>
      </c>
      <c r="Z19" s="21">
        <v>-35.336217341680758</v>
      </c>
      <c r="AA19" s="22">
        <v>6600998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1400000</v>
      </c>
      <c r="F24" s="37">
        <f t="shared" si="1"/>
        <v>6600998</v>
      </c>
      <c r="G24" s="37">
        <f t="shared" si="1"/>
        <v>1561284</v>
      </c>
      <c r="H24" s="37">
        <f t="shared" si="1"/>
        <v>-818041</v>
      </c>
      <c r="I24" s="37">
        <f t="shared" si="1"/>
        <v>1207714</v>
      </c>
      <c r="J24" s="37">
        <f t="shared" si="1"/>
        <v>1950957</v>
      </c>
      <c r="K24" s="37">
        <f t="shared" si="1"/>
        <v>183675</v>
      </c>
      <c r="L24" s="37">
        <f t="shared" si="1"/>
        <v>936288</v>
      </c>
      <c r="M24" s="37">
        <f t="shared" si="1"/>
        <v>236410</v>
      </c>
      <c r="N24" s="37">
        <f t="shared" si="1"/>
        <v>1356373</v>
      </c>
      <c r="O24" s="37">
        <f t="shared" si="1"/>
        <v>365134</v>
      </c>
      <c r="P24" s="37">
        <f t="shared" si="1"/>
        <v>253012</v>
      </c>
      <c r="Q24" s="37">
        <f t="shared" si="1"/>
        <v>0</v>
      </c>
      <c r="R24" s="37">
        <f t="shared" si="1"/>
        <v>618146</v>
      </c>
      <c r="S24" s="37">
        <f t="shared" si="1"/>
        <v>288479</v>
      </c>
      <c r="T24" s="37">
        <f t="shared" si="1"/>
        <v>37500</v>
      </c>
      <c r="U24" s="37">
        <f t="shared" si="1"/>
        <v>17000</v>
      </c>
      <c r="V24" s="37">
        <f t="shared" si="1"/>
        <v>342979</v>
      </c>
      <c r="W24" s="37">
        <f t="shared" si="1"/>
        <v>4268455</v>
      </c>
      <c r="X24" s="37">
        <f t="shared" si="1"/>
        <v>6600998</v>
      </c>
      <c r="Y24" s="37">
        <f t="shared" si="1"/>
        <v>-2332543</v>
      </c>
      <c r="Z24" s="38">
        <f>+IF(X24&lt;&gt;0,+(Y24/X24)*100,0)</f>
        <v>-35.336217341680758</v>
      </c>
      <c r="AA24" s="39">
        <f>SUM(AA15:AA23)</f>
        <v>6600998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1400000</v>
      </c>
      <c r="F25" s="31">
        <f t="shared" si="2"/>
        <v>6600998</v>
      </c>
      <c r="G25" s="31">
        <f t="shared" si="2"/>
        <v>1561284</v>
      </c>
      <c r="H25" s="31">
        <f t="shared" si="2"/>
        <v>-818041</v>
      </c>
      <c r="I25" s="31">
        <f t="shared" si="2"/>
        <v>1207714</v>
      </c>
      <c r="J25" s="31">
        <f t="shared" si="2"/>
        <v>1950957</v>
      </c>
      <c r="K25" s="31">
        <f t="shared" si="2"/>
        <v>183675</v>
      </c>
      <c r="L25" s="31">
        <f t="shared" si="2"/>
        <v>936288</v>
      </c>
      <c r="M25" s="31">
        <f t="shared" si="2"/>
        <v>236410</v>
      </c>
      <c r="N25" s="31">
        <f t="shared" si="2"/>
        <v>1356373</v>
      </c>
      <c r="O25" s="31">
        <f t="shared" si="2"/>
        <v>365134</v>
      </c>
      <c r="P25" s="31">
        <f t="shared" si="2"/>
        <v>253012</v>
      </c>
      <c r="Q25" s="31">
        <f t="shared" si="2"/>
        <v>0</v>
      </c>
      <c r="R25" s="31">
        <f t="shared" si="2"/>
        <v>618146</v>
      </c>
      <c r="S25" s="31">
        <f t="shared" si="2"/>
        <v>288479</v>
      </c>
      <c r="T25" s="31">
        <f t="shared" si="2"/>
        <v>37500</v>
      </c>
      <c r="U25" s="31">
        <f t="shared" si="2"/>
        <v>17000</v>
      </c>
      <c r="V25" s="31">
        <f t="shared" si="2"/>
        <v>342979</v>
      </c>
      <c r="W25" s="31">
        <f t="shared" si="2"/>
        <v>4268455</v>
      </c>
      <c r="X25" s="31">
        <f t="shared" si="2"/>
        <v>6600998</v>
      </c>
      <c r="Y25" s="31">
        <f t="shared" si="2"/>
        <v>-2332543</v>
      </c>
      <c r="Z25" s="32">
        <f>+IF(X25&lt;&gt;0,+(Y25/X25)*100,0)</f>
        <v>-35.336217341680758</v>
      </c>
      <c r="AA25" s="33">
        <f>+AA12+AA24</f>
        <v>6600998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1400000</v>
      </c>
      <c r="F42" s="45">
        <f t="shared" si="6"/>
        <v>6600998</v>
      </c>
      <c r="G42" s="45">
        <f t="shared" si="6"/>
        <v>1561284</v>
      </c>
      <c r="H42" s="45">
        <f t="shared" si="6"/>
        <v>-818041</v>
      </c>
      <c r="I42" s="45">
        <f t="shared" si="6"/>
        <v>1207714</v>
      </c>
      <c r="J42" s="45">
        <f t="shared" si="6"/>
        <v>1950957</v>
      </c>
      <c r="K42" s="45">
        <f t="shared" si="6"/>
        <v>183675</v>
      </c>
      <c r="L42" s="45">
        <f t="shared" si="6"/>
        <v>936288</v>
      </c>
      <c r="M42" s="45">
        <f t="shared" si="6"/>
        <v>236410</v>
      </c>
      <c r="N42" s="45">
        <f t="shared" si="6"/>
        <v>1356373</v>
      </c>
      <c r="O42" s="45">
        <f t="shared" si="6"/>
        <v>365134</v>
      </c>
      <c r="P42" s="45">
        <f t="shared" si="6"/>
        <v>253012</v>
      </c>
      <c r="Q42" s="45">
        <f t="shared" si="6"/>
        <v>0</v>
      </c>
      <c r="R42" s="45">
        <f t="shared" si="6"/>
        <v>618146</v>
      </c>
      <c r="S42" s="45">
        <f t="shared" si="6"/>
        <v>288479</v>
      </c>
      <c r="T42" s="45">
        <f t="shared" si="6"/>
        <v>37500</v>
      </c>
      <c r="U42" s="45">
        <f t="shared" si="6"/>
        <v>17000</v>
      </c>
      <c r="V42" s="45">
        <f t="shared" si="6"/>
        <v>342979</v>
      </c>
      <c r="W42" s="45">
        <f t="shared" si="6"/>
        <v>4268455</v>
      </c>
      <c r="X42" s="45">
        <f t="shared" si="6"/>
        <v>6600998</v>
      </c>
      <c r="Y42" s="45">
        <f t="shared" si="6"/>
        <v>-2332543</v>
      </c>
      <c r="Z42" s="46">
        <f>+IF(X42&lt;&gt;0,+(Y42/X42)*100,0)</f>
        <v>-35.336217341680758</v>
      </c>
      <c r="AA42" s="47">
        <f>+AA25-AA40</f>
        <v>6600998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2585966</v>
      </c>
      <c r="D6" s="18">
        <v>-16393878</v>
      </c>
      <c r="E6" s="19">
        <v>-742565506</v>
      </c>
      <c r="F6" s="20">
        <v>-851184886</v>
      </c>
      <c r="G6" s="20">
        <v>10944965</v>
      </c>
      <c r="H6" s="20">
        <v>17316080</v>
      </c>
      <c r="I6" s="20">
        <v>-27439674</v>
      </c>
      <c r="J6" s="20">
        <v>821371</v>
      </c>
      <c r="K6" s="20">
        <v>-16774969</v>
      </c>
      <c r="L6" s="20">
        <v>-2856862</v>
      </c>
      <c r="M6" s="20">
        <v>-20345023</v>
      </c>
      <c r="N6" s="20">
        <v>-39976854</v>
      </c>
      <c r="O6" s="20">
        <v>16439853</v>
      </c>
      <c r="P6" s="20">
        <v>4350383</v>
      </c>
      <c r="Q6" s="20">
        <v>-3630457</v>
      </c>
      <c r="R6" s="20">
        <v>17159779</v>
      </c>
      <c r="S6" s="20">
        <v>-23328089</v>
      </c>
      <c r="T6" s="20">
        <v>13986560</v>
      </c>
      <c r="U6" s="20">
        <v>-18890286</v>
      </c>
      <c r="V6" s="20">
        <v>-28231815</v>
      </c>
      <c r="W6" s="20">
        <v>-50227519</v>
      </c>
      <c r="X6" s="20">
        <v>-851184886</v>
      </c>
      <c r="Y6" s="20">
        <v>800957367</v>
      </c>
      <c r="Z6" s="21">
        <v>-94.099105866877437</v>
      </c>
      <c r="AA6" s="22">
        <v>-851184886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86539</v>
      </c>
      <c r="M7" s="20">
        <v>11588</v>
      </c>
      <c r="N7" s="20">
        <v>98127</v>
      </c>
      <c r="O7" s="20">
        <v>10955</v>
      </c>
      <c r="P7" s="20">
        <v>22152</v>
      </c>
      <c r="Q7" s="20">
        <v>10428</v>
      </c>
      <c r="R7" s="20">
        <v>43535</v>
      </c>
      <c r="S7" s="20">
        <v>9307</v>
      </c>
      <c r="T7" s="20">
        <v>16609</v>
      </c>
      <c r="U7" s="20">
        <v>1806</v>
      </c>
      <c r="V7" s="20">
        <v>27722</v>
      </c>
      <c r="W7" s="20">
        <v>169384</v>
      </c>
      <c r="X7" s="20"/>
      <c r="Y7" s="20">
        <v>169384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-217461334</v>
      </c>
      <c r="D8" s="18">
        <v>-6141487</v>
      </c>
      <c r="E8" s="19">
        <v>462614141</v>
      </c>
      <c r="F8" s="20">
        <v>148004359</v>
      </c>
      <c r="G8" s="20">
        <v>86137681</v>
      </c>
      <c r="H8" s="20">
        <v>-122824776</v>
      </c>
      <c r="I8" s="20">
        <v>26430904</v>
      </c>
      <c r="J8" s="20">
        <v>-10256191</v>
      </c>
      <c r="K8" s="20">
        <v>25938933</v>
      </c>
      <c r="L8" s="20">
        <v>12962391</v>
      </c>
      <c r="M8" s="20">
        <v>18845176</v>
      </c>
      <c r="N8" s="20">
        <v>57746500</v>
      </c>
      <c r="O8" s="20">
        <v>32108740</v>
      </c>
      <c r="P8" s="20">
        <v>28254328</v>
      </c>
      <c r="Q8" s="20">
        <v>-5662902</v>
      </c>
      <c r="R8" s="20">
        <v>54700166</v>
      </c>
      <c r="S8" s="20">
        <v>30051253</v>
      </c>
      <c r="T8" s="20">
        <v>30222510</v>
      </c>
      <c r="U8" s="20">
        <v>7782477</v>
      </c>
      <c r="V8" s="20">
        <v>68056240</v>
      </c>
      <c r="W8" s="20">
        <v>170246715</v>
      </c>
      <c r="X8" s="20">
        <v>148004359</v>
      </c>
      <c r="Y8" s="20">
        <v>22242356</v>
      </c>
      <c r="Z8" s="21">
        <v>15.028176298510235</v>
      </c>
      <c r="AA8" s="22">
        <v>148004359</v>
      </c>
    </row>
    <row r="9" spans="1:27" x14ac:dyDescent="0.25">
      <c r="A9" s="23" t="s">
        <v>37</v>
      </c>
      <c r="B9" s="17" t="s">
        <v>32</v>
      </c>
      <c r="C9" s="18">
        <v>137109774</v>
      </c>
      <c r="D9" s="18">
        <v>3886863</v>
      </c>
      <c r="E9" s="19">
        <v>-49171035</v>
      </c>
      <c r="F9" s="20">
        <v>-32708112</v>
      </c>
      <c r="G9" s="20">
        <v>69139307</v>
      </c>
      <c r="H9" s="20">
        <v>-3244371</v>
      </c>
      <c r="I9" s="20">
        <v>5711869</v>
      </c>
      <c r="J9" s="20">
        <v>71606805</v>
      </c>
      <c r="K9" s="20">
        <v>2104662</v>
      </c>
      <c r="L9" s="20">
        <v>955945</v>
      </c>
      <c r="M9" s="20">
        <v>6409776</v>
      </c>
      <c r="N9" s="20">
        <v>9470383</v>
      </c>
      <c r="O9" s="20">
        <v>-2277064</v>
      </c>
      <c r="P9" s="20">
        <v>826256</v>
      </c>
      <c r="Q9" s="20">
        <v>2870024</v>
      </c>
      <c r="R9" s="20">
        <v>1419216</v>
      </c>
      <c r="S9" s="20">
        <v>2016748</v>
      </c>
      <c r="T9" s="20">
        <v>150810</v>
      </c>
      <c r="U9" s="20">
        <v>4745336</v>
      </c>
      <c r="V9" s="20">
        <v>6912894</v>
      </c>
      <c r="W9" s="20">
        <v>89409298</v>
      </c>
      <c r="X9" s="20">
        <v>-32708112</v>
      </c>
      <c r="Y9" s="20">
        <v>122117410</v>
      </c>
      <c r="Z9" s="21">
        <v>-373.35511753169976</v>
      </c>
      <c r="AA9" s="22">
        <v>-32708112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-8395013</v>
      </c>
      <c r="D11" s="18"/>
      <c r="E11" s="19">
        <v>-9189758</v>
      </c>
      <c r="F11" s="20">
        <v>-14095297</v>
      </c>
      <c r="G11" s="20">
        <v>-8806499</v>
      </c>
      <c r="H11" s="20">
        <v>-154527</v>
      </c>
      <c r="I11" s="20">
        <v>-311281</v>
      </c>
      <c r="J11" s="20">
        <v>-9272307</v>
      </c>
      <c r="K11" s="20">
        <v>-265787</v>
      </c>
      <c r="L11" s="20">
        <v>-531546</v>
      </c>
      <c r="M11" s="20">
        <v>-260263</v>
      </c>
      <c r="N11" s="20">
        <v>-1057596</v>
      </c>
      <c r="O11" s="20">
        <v>-295176</v>
      </c>
      <c r="P11" s="20">
        <v>-382354</v>
      </c>
      <c r="Q11" s="20">
        <v>-368456</v>
      </c>
      <c r="R11" s="20">
        <v>-1045986</v>
      </c>
      <c r="S11" s="20">
        <v>-565190</v>
      </c>
      <c r="T11" s="20">
        <v>-1268158</v>
      </c>
      <c r="U11" s="20">
        <v>-2479330</v>
      </c>
      <c r="V11" s="20">
        <v>-4312678</v>
      </c>
      <c r="W11" s="20">
        <v>-15688567</v>
      </c>
      <c r="X11" s="20">
        <v>-14095297</v>
      </c>
      <c r="Y11" s="20">
        <v>-1593270</v>
      </c>
      <c r="Z11" s="21">
        <v>11.303557491551969</v>
      </c>
      <c r="AA11" s="22">
        <v>-14095297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-86160607</v>
      </c>
      <c r="D12" s="29">
        <f>SUM(D6:D11)</f>
        <v>-18648502</v>
      </c>
      <c r="E12" s="30">
        <f t="shared" si="0"/>
        <v>-338312158</v>
      </c>
      <c r="F12" s="31">
        <f t="shared" si="0"/>
        <v>-749983936</v>
      </c>
      <c r="G12" s="31">
        <f t="shared" si="0"/>
        <v>157415454</v>
      </c>
      <c r="H12" s="31">
        <f t="shared" si="0"/>
        <v>-108907594</v>
      </c>
      <c r="I12" s="31">
        <f t="shared" si="0"/>
        <v>4391818</v>
      </c>
      <c r="J12" s="31">
        <f t="shared" si="0"/>
        <v>52899678</v>
      </c>
      <c r="K12" s="31">
        <f t="shared" si="0"/>
        <v>11002839</v>
      </c>
      <c r="L12" s="31">
        <f t="shared" si="0"/>
        <v>10616467</v>
      </c>
      <c r="M12" s="31">
        <f t="shared" si="0"/>
        <v>4661254</v>
      </c>
      <c r="N12" s="31">
        <f t="shared" si="0"/>
        <v>26280560</v>
      </c>
      <c r="O12" s="31">
        <f t="shared" si="0"/>
        <v>45987308</v>
      </c>
      <c r="P12" s="31">
        <f t="shared" si="0"/>
        <v>33070765</v>
      </c>
      <c r="Q12" s="31">
        <f t="shared" si="0"/>
        <v>-6781363</v>
      </c>
      <c r="R12" s="31">
        <f t="shared" si="0"/>
        <v>72276710</v>
      </c>
      <c r="S12" s="31">
        <f t="shared" si="0"/>
        <v>8184029</v>
      </c>
      <c r="T12" s="31">
        <f t="shared" si="0"/>
        <v>43108331</v>
      </c>
      <c r="U12" s="31">
        <f t="shared" si="0"/>
        <v>-8839997</v>
      </c>
      <c r="V12" s="31">
        <f t="shared" si="0"/>
        <v>42452363</v>
      </c>
      <c r="W12" s="31">
        <f t="shared" si="0"/>
        <v>193909311</v>
      </c>
      <c r="X12" s="31">
        <f t="shared" si="0"/>
        <v>-749983936</v>
      </c>
      <c r="Y12" s="31">
        <f t="shared" si="0"/>
        <v>943893247</v>
      </c>
      <c r="Z12" s="32">
        <f>+IF(X12&lt;&gt;0,+(Y12/X12)*100,0)</f>
        <v>-125.85512858238073</v>
      </c>
      <c r="AA12" s="33">
        <f>SUM(AA6:AA11)</f>
        <v>-749983936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159750859</v>
      </c>
      <c r="D17" s="18"/>
      <c r="E17" s="19"/>
      <c r="F17" s="20"/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>
        <v>-1894366</v>
      </c>
      <c r="R17" s="20">
        <v>-1894366</v>
      </c>
      <c r="S17" s="20"/>
      <c r="T17" s="20"/>
      <c r="U17" s="20"/>
      <c r="V17" s="20"/>
      <c r="W17" s="20">
        <v>-3267092</v>
      </c>
      <c r="X17" s="20"/>
      <c r="Y17" s="20">
        <v>-3267092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4436131898</v>
      </c>
      <c r="D19" s="18">
        <v>257079609</v>
      </c>
      <c r="E19" s="19">
        <v>2465017477</v>
      </c>
      <c r="F19" s="20">
        <v>1702362579</v>
      </c>
      <c r="G19" s="20">
        <v>2938762914</v>
      </c>
      <c r="H19" s="20">
        <v>-121134139</v>
      </c>
      <c r="I19" s="20">
        <v>52897817</v>
      </c>
      <c r="J19" s="20">
        <v>2870526592</v>
      </c>
      <c r="K19" s="20">
        <v>28488792</v>
      </c>
      <c r="L19" s="20">
        <v>32856267</v>
      </c>
      <c r="M19" s="20">
        <v>57810204</v>
      </c>
      <c r="N19" s="20">
        <v>119155263</v>
      </c>
      <c r="O19" s="20">
        <v>3841250</v>
      </c>
      <c r="P19" s="20">
        <v>9297844</v>
      </c>
      <c r="Q19" s="20">
        <v>-105778426</v>
      </c>
      <c r="R19" s="20">
        <v>-92639332</v>
      </c>
      <c r="S19" s="20">
        <v>27181322</v>
      </c>
      <c r="T19" s="20">
        <v>11956799</v>
      </c>
      <c r="U19" s="20">
        <v>172388141</v>
      </c>
      <c r="V19" s="20">
        <v>211526262</v>
      </c>
      <c r="W19" s="20">
        <v>3108568785</v>
      </c>
      <c r="X19" s="20">
        <v>1702362579</v>
      </c>
      <c r="Y19" s="20">
        <v>1406206206</v>
      </c>
      <c r="Z19" s="21">
        <v>82.603214106482071</v>
      </c>
      <c r="AA19" s="22">
        <v>1702362579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4595882757</v>
      </c>
      <c r="D24" s="29">
        <f>SUM(D15:D23)</f>
        <v>257079609</v>
      </c>
      <c r="E24" s="36">
        <f t="shared" si="1"/>
        <v>2465017477</v>
      </c>
      <c r="F24" s="37">
        <f t="shared" si="1"/>
        <v>1702362579</v>
      </c>
      <c r="G24" s="37">
        <f t="shared" si="1"/>
        <v>2937390188</v>
      </c>
      <c r="H24" s="37">
        <f t="shared" si="1"/>
        <v>-121134139</v>
      </c>
      <c r="I24" s="37">
        <f t="shared" si="1"/>
        <v>52897817</v>
      </c>
      <c r="J24" s="37">
        <f t="shared" si="1"/>
        <v>2869153866</v>
      </c>
      <c r="K24" s="37">
        <f t="shared" si="1"/>
        <v>28488792</v>
      </c>
      <c r="L24" s="37">
        <f t="shared" si="1"/>
        <v>32856267</v>
      </c>
      <c r="M24" s="37">
        <f t="shared" si="1"/>
        <v>57810204</v>
      </c>
      <c r="N24" s="37">
        <f t="shared" si="1"/>
        <v>119155263</v>
      </c>
      <c r="O24" s="37">
        <f t="shared" si="1"/>
        <v>3841250</v>
      </c>
      <c r="P24" s="37">
        <f t="shared" si="1"/>
        <v>9297844</v>
      </c>
      <c r="Q24" s="37">
        <f t="shared" si="1"/>
        <v>-107672792</v>
      </c>
      <c r="R24" s="37">
        <f t="shared" si="1"/>
        <v>-94533698</v>
      </c>
      <c r="S24" s="37">
        <f t="shared" si="1"/>
        <v>27181322</v>
      </c>
      <c r="T24" s="37">
        <f t="shared" si="1"/>
        <v>11956799</v>
      </c>
      <c r="U24" s="37">
        <f t="shared" si="1"/>
        <v>172388141</v>
      </c>
      <c r="V24" s="37">
        <f t="shared" si="1"/>
        <v>211526262</v>
      </c>
      <c r="W24" s="37">
        <f t="shared" si="1"/>
        <v>3105301693</v>
      </c>
      <c r="X24" s="37">
        <f t="shared" si="1"/>
        <v>1702362579</v>
      </c>
      <c r="Y24" s="37">
        <f t="shared" si="1"/>
        <v>1402939114</v>
      </c>
      <c r="Z24" s="38">
        <f>+IF(X24&lt;&gt;0,+(Y24/X24)*100,0)</f>
        <v>82.411298938685135</v>
      </c>
      <c r="AA24" s="39">
        <f>SUM(AA15:AA23)</f>
        <v>1702362579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4509722150</v>
      </c>
      <c r="D25" s="29">
        <f>+D12+D24</f>
        <v>238431107</v>
      </c>
      <c r="E25" s="30">
        <f t="shared" si="2"/>
        <v>2126705319</v>
      </c>
      <c r="F25" s="31">
        <f t="shared" si="2"/>
        <v>952378643</v>
      </c>
      <c r="G25" s="31">
        <f t="shared" si="2"/>
        <v>3094805642</v>
      </c>
      <c r="H25" s="31">
        <f t="shared" si="2"/>
        <v>-230041733</v>
      </c>
      <c r="I25" s="31">
        <f t="shared" si="2"/>
        <v>57289635</v>
      </c>
      <c r="J25" s="31">
        <f t="shared" si="2"/>
        <v>2922053544</v>
      </c>
      <c r="K25" s="31">
        <f t="shared" si="2"/>
        <v>39491631</v>
      </c>
      <c r="L25" s="31">
        <f t="shared" si="2"/>
        <v>43472734</v>
      </c>
      <c r="M25" s="31">
        <f t="shared" si="2"/>
        <v>62471458</v>
      </c>
      <c r="N25" s="31">
        <f t="shared" si="2"/>
        <v>145435823</v>
      </c>
      <c r="O25" s="31">
        <f t="shared" si="2"/>
        <v>49828558</v>
      </c>
      <c r="P25" s="31">
        <f t="shared" si="2"/>
        <v>42368609</v>
      </c>
      <c r="Q25" s="31">
        <f t="shared" si="2"/>
        <v>-114454155</v>
      </c>
      <c r="R25" s="31">
        <f t="shared" si="2"/>
        <v>-22256988</v>
      </c>
      <c r="S25" s="31">
        <f t="shared" si="2"/>
        <v>35365351</v>
      </c>
      <c r="T25" s="31">
        <f t="shared" si="2"/>
        <v>55065130</v>
      </c>
      <c r="U25" s="31">
        <f t="shared" si="2"/>
        <v>163548144</v>
      </c>
      <c r="V25" s="31">
        <f t="shared" si="2"/>
        <v>253978625</v>
      </c>
      <c r="W25" s="31">
        <f t="shared" si="2"/>
        <v>3299211004</v>
      </c>
      <c r="X25" s="31">
        <f t="shared" si="2"/>
        <v>952378643</v>
      </c>
      <c r="Y25" s="31">
        <f t="shared" si="2"/>
        <v>2346832361</v>
      </c>
      <c r="Z25" s="32">
        <f>+IF(X25&lt;&gt;0,+(Y25/X25)*100,0)</f>
        <v>246.41799543167622</v>
      </c>
      <c r="AA25" s="33">
        <f>+AA12+AA24</f>
        <v>952378643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9957</v>
      </c>
      <c r="D31" s="18">
        <v>-31035</v>
      </c>
      <c r="E31" s="19"/>
      <c r="F31" s="20">
        <v>-2707</v>
      </c>
      <c r="G31" s="20">
        <v>2942</v>
      </c>
      <c r="H31" s="20">
        <v>-6103</v>
      </c>
      <c r="I31" s="20">
        <v>-8373</v>
      </c>
      <c r="J31" s="20">
        <v>-11534</v>
      </c>
      <c r="K31" s="20">
        <v>1099</v>
      </c>
      <c r="L31" s="20">
        <v>-26735</v>
      </c>
      <c r="M31" s="20">
        <v>-19491</v>
      </c>
      <c r="N31" s="20">
        <v>-45127</v>
      </c>
      <c r="O31" s="20">
        <v>-16128</v>
      </c>
      <c r="P31" s="20">
        <v>-11512</v>
      </c>
      <c r="Q31" s="20">
        <v>-16139</v>
      </c>
      <c r="R31" s="20">
        <v>-43779</v>
      </c>
      <c r="S31" s="20">
        <v>-70322</v>
      </c>
      <c r="T31" s="20">
        <v>-36795</v>
      </c>
      <c r="U31" s="20">
        <v>-43514</v>
      </c>
      <c r="V31" s="20">
        <v>-150631</v>
      </c>
      <c r="W31" s="20">
        <v>-251071</v>
      </c>
      <c r="X31" s="20">
        <v>-2707</v>
      </c>
      <c r="Y31" s="20">
        <v>-248364</v>
      </c>
      <c r="Z31" s="21">
        <v>9174.8799408939794</v>
      </c>
      <c r="AA31" s="22">
        <v>-2707</v>
      </c>
    </row>
    <row r="32" spans="1:27" x14ac:dyDescent="0.25">
      <c r="A32" s="23" t="s">
        <v>58</v>
      </c>
      <c r="B32" s="17" t="s">
        <v>32</v>
      </c>
      <c r="C32" s="18">
        <v>90710342</v>
      </c>
      <c r="D32" s="18">
        <v>11693857</v>
      </c>
      <c r="E32" s="19">
        <v>182916436</v>
      </c>
      <c r="F32" s="20">
        <v>276622861</v>
      </c>
      <c r="G32" s="20">
        <v>177147406</v>
      </c>
      <c r="H32" s="20">
        <v>-67777993</v>
      </c>
      <c r="I32" s="20">
        <v>14049662</v>
      </c>
      <c r="J32" s="20">
        <v>123419075</v>
      </c>
      <c r="K32" s="20">
        <v>7992878</v>
      </c>
      <c r="L32" s="20">
        <v>-11219565</v>
      </c>
      <c r="M32" s="20">
        <v>11074926</v>
      </c>
      <c r="N32" s="20">
        <v>7848239</v>
      </c>
      <c r="O32" s="20">
        <v>77530</v>
      </c>
      <c r="P32" s="20">
        <v>-821379</v>
      </c>
      <c r="Q32" s="20">
        <v>-9778332</v>
      </c>
      <c r="R32" s="20">
        <v>-10522181</v>
      </c>
      <c r="S32" s="20">
        <v>-8244543</v>
      </c>
      <c r="T32" s="20">
        <v>555003</v>
      </c>
      <c r="U32" s="20">
        <v>14121690</v>
      </c>
      <c r="V32" s="20">
        <v>6432150</v>
      </c>
      <c r="W32" s="20">
        <v>127177283</v>
      </c>
      <c r="X32" s="20">
        <v>276622861</v>
      </c>
      <c r="Y32" s="20">
        <v>-149445578</v>
      </c>
      <c r="Z32" s="21">
        <v>-54.025027960360802</v>
      </c>
      <c r="AA32" s="22">
        <v>276622861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90720299</v>
      </c>
      <c r="D34" s="29">
        <f>SUM(D29:D33)</f>
        <v>11662822</v>
      </c>
      <c r="E34" s="30">
        <f t="shared" si="3"/>
        <v>182916436</v>
      </c>
      <c r="F34" s="31">
        <f t="shared" si="3"/>
        <v>276620154</v>
      </c>
      <c r="G34" s="31">
        <f t="shared" si="3"/>
        <v>177150348</v>
      </c>
      <c r="H34" s="31">
        <f t="shared" si="3"/>
        <v>-67784096</v>
      </c>
      <c r="I34" s="31">
        <f t="shared" si="3"/>
        <v>14041289</v>
      </c>
      <c r="J34" s="31">
        <f t="shared" si="3"/>
        <v>123407541</v>
      </c>
      <c r="K34" s="31">
        <f t="shared" si="3"/>
        <v>7993977</v>
      </c>
      <c r="L34" s="31">
        <f t="shared" si="3"/>
        <v>-11246300</v>
      </c>
      <c r="M34" s="31">
        <f t="shared" si="3"/>
        <v>11055435</v>
      </c>
      <c r="N34" s="31">
        <f t="shared" si="3"/>
        <v>7803112</v>
      </c>
      <c r="O34" s="31">
        <f t="shared" si="3"/>
        <v>61402</v>
      </c>
      <c r="P34" s="31">
        <f t="shared" si="3"/>
        <v>-832891</v>
      </c>
      <c r="Q34" s="31">
        <f t="shared" si="3"/>
        <v>-9794471</v>
      </c>
      <c r="R34" s="31">
        <f t="shared" si="3"/>
        <v>-10565960</v>
      </c>
      <c r="S34" s="31">
        <f t="shared" si="3"/>
        <v>-8314865</v>
      </c>
      <c r="T34" s="31">
        <f t="shared" si="3"/>
        <v>518208</v>
      </c>
      <c r="U34" s="31">
        <f t="shared" si="3"/>
        <v>14078176</v>
      </c>
      <c r="V34" s="31">
        <f t="shared" si="3"/>
        <v>6281519</v>
      </c>
      <c r="W34" s="31">
        <f t="shared" si="3"/>
        <v>126926212</v>
      </c>
      <c r="X34" s="31">
        <f t="shared" si="3"/>
        <v>276620154</v>
      </c>
      <c r="Y34" s="31">
        <f t="shared" si="3"/>
        <v>-149693942</v>
      </c>
      <c r="Z34" s="32">
        <f>+IF(X34&lt;&gt;0,+(Y34/X34)*100,0)</f>
        <v>-54.115341863340873</v>
      </c>
      <c r="AA34" s="33">
        <f>SUM(AA29:AA33)</f>
        <v>276620154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90720299</v>
      </c>
      <c r="D40" s="29">
        <f>+D34+D39</f>
        <v>11662822</v>
      </c>
      <c r="E40" s="30">
        <f t="shared" si="5"/>
        <v>182916436</v>
      </c>
      <c r="F40" s="31">
        <f t="shared" si="5"/>
        <v>276620154</v>
      </c>
      <c r="G40" s="31">
        <f t="shared" si="5"/>
        <v>177150348</v>
      </c>
      <c r="H40" s="31">
        <f t="shared" si="5"/>
        <v>-67784096</v>
      </c>
      <c r="I40" s="31">
        <f t="shared" si="5"/>
        <v>14041289</v>
      </c>
      <c r="J40" s="31">
        <f t="shared" si="5"/>
        <v>123407541</v>
      </c>
      <c r="K40" s="31">
        <f t="shared" si="5"/>
        <v>7993977</v>
      </c>
      <c r="L40" s="31">
        <f t="shared" si="5"/>
        <v>-11246300</v>
      </c>
      <c r="M40" s="31">
        <f t="shared" si="5"/>
        <v>11055435</v>
      </c>
      <c r="N40" s="31">
        <f t="shared" si="5"/>
        <v>7803112</v>
      </c>
      <c r="O40" s="31">
        <f t="shared" si="5"/>
        <v>61402</v>
      </c>
      <c r="P40" s="31">
        <f t="shared" si="5"/>
        <v>-832891</v>
      </c>
      <c r="Q40" s="31">
        <f t="shared" si="5"/>
        <v>-9794471</v>
      </c>
      <c r="R40" s="31">
        <f t="shared" si="5"/>
        <v>-10565960</v>
      </c>
      <c r="S40" s="31">
        <f t="shared" si="5"/>
        <v>-8314865</v>
      </c>
      <c r="T40" s="31">
        <f t="shared" si="5"/>
        <v>518208</v>
      </c>
      <c r="U40" s="31">
        <f t="shared" si="5"/>
        <v>14078176</v>
      </c>
      <c r="V40" s="31">
        <f t="shared" si="5"/>
        <v>6281519</v>
      </c>
      <c r="W40" s="31">
        <f t="shared" si="5"/>
        <v>126926212</v>
      </c>
      <c r="X40" s="31">
        <f t="shared" si="5"/>
        <v>276620154</v>
      </c>
      <c r="Y40" s="31">
        <f t="shared" si="5"/>
        <v>-149693942</v>
      </c>
      <c r="Z40" s="32">
        <f>+IF(X40&lt;&gt;0,+(Y40/X40)*100,0)</f>
        <v>-54.115341863340873</v>
      </c>
      <c r="AA40" s="33">
        <f>+AA34+AA39</f>
        <v>276620154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4419001851</v>
      </c>
      <c r="D42" s="43">
        <f>+D25-D40</f>
        <v>226768285</v>
      </c>
      <c r="E42" s="44">
        <f t="shared" si="6"/>
        <v>1943788883</v>
      </c>
      <c r="F42" s="45">
        <f t="shared" si="6"/>
        <v>675758489</v>
      </c>
      <c r="G42" s="45">
        <f t="shared" si="6"/>
        <v>2917655294</v>
      </c>
      <c r="H42" s="45">
        <f t="shared" si="6"/>
        <v>-162257637</v>
      </c>
      <c r="I42" s="45">
        <f t="shared" si="6"/>
        <v>43248346</v>
      </c>
      <c r="J42" s="45">
        <f t="shared" si="6"/>
        <v>2798646003</v>
      </c>
      <c r="K42" s="45">
        <f t="shared" si="6"/>
        <v>31497654</v>
      </c>
      <c r="L42" s="45">
        <f t="shared" si="6"/>
        <v>54719034</v>
      </c>
      <c r="M42" s="45">
        <f t="shared" si="6"/>
        <v>51416023</v>
      </c>
      <c r="N42" s="45">
        <f t="shared" si="6"/>
        <v>137632711</v>
      </c>
      <c r="O42" s="45">
        <f t="shared" si="6"/>
        <v>49767156</v>
      </c>
      <c r="P42" s="45">
        <f t="shared" si="6"/>
        <v>43201500</v>
      </c>
      <c r="Q42" s="45">
        <f t="shared" si="6"/>
        <v>-104659684</v>
      </c>
      <c r="R42" s="45">
        <f t="shared" si="6"/>
        <v>-11691028</v>
      </c>
      <c r="S42" s="45">
        <f t="shared" si="6"/>
        <v>43680216</v>
      </c>
      <c r="T42" s="45">
        <f t="shared" si="6"/>
        <v>54546922</v>
      </c>
      <c r="U42" s="45">
        <f t="shared" si="6"/>
        <v>149469968</v>
      </c>
      <c r="V42" s="45">
        <f t="shared" si="6"/>
        <v>247697106</v>
      </c>
      <c r="W42" s="45">
        <f t="shared" si="6"/>
        <v>3172284792</v>
      </c>
      <c r="X42" s="45">
        <f t="shared" si="6"/>
        <v>675758489</v>
      </c>
      <c r="Y42" s="45">
        <f t="shared" si="6"/>
        <v>2496526303</v>
      </c>
      <c r="Z42" s="46">
        <f>+IF(X42&lt;&gt;0,+(Y42/X42)*100,0)</f>
        <v>369.44061282817268</v>
      </c>
      <c r="AA42" s="47">
        <f>+AA25-AA40</f>
        <v>675758489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257265915</v>
      </c>
      <c r="D45" s="18"/>
      <c r="E45" s="19">
        <v>205483386</v>
      </c>
      <c r="F45" s="20">
        <v>262236063</v>
      </c>
      <c r="G45" s="20">
        <v>98715602</v>
      </c>
      <c r="H45" s="20">
        <v>175224625</v>
      </c>
      <c r="I45" s="20">
        <v>-4438053</v>
      </c>
      <c r="J45" s="20">
        <v>269502174</v>
      </c>
      <c r="K45" s="20">
        <v>-10310561</v>
      </c>
      <c r="L45" s="20">
        <v>-5169665</v>
      </c>
      <c r="M45" s="20">
        <v>7172873</v>
      </c>
      <c r="N45" s="20">
        <v>-8307353</v>
      </c>
      <c r="O45" s="20">
        <v>-5119531</v>
      </c>
      <c r="P45" s="20">
        <v>-9390081</v>
      </c>
      <c r="Q45" s="20">
        <v>180234189</v>
      </c>
      <c r="R45" s="20">
        <v>165724577</v>
      </c>
      <c r="S45" s="20">
        <v>-6239636</v>
      </c>
      <c r="T45" s="20">
        <v>-3467545</v>
      </c>
      <c r="U45" s="20">
        <v>-23913433</v>
      </c>
      <c r="V45" s="20">
        <v>-33620614</v>
      </c>
      <c r="W45" s="20">
        <v>393298784</v>
      </c>
      <c r="X45" s="20">
        <v>262236063</v>
      </c>
      <c r="Y45" s="20">
        <v>131062721</v>
      </c>
      <c r="Z45" s="48">
        <v>49.978908125996384</v>
      </c>
      <c r="AA45" s="22">
        <v>262236063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257265915</v>
      </c>
      <c r="D48" s="51">
        <f>SUM(D45:D47)</f>
        <v>0</v>
      </c>
      <c r="E48" s="52">
        <f t="shared" si="7"/>
        <v>205483386</v>
      </c>
      <c r="F48" s="53">
        <f t="shared" si="7"/>
        <v>262236063</v>
      </c>
      <c r="G48" s="53">
        <f t="shared" si="7"/>
        <v>98715602</v>
      </c>
      <c r="H48" s="53">
        <f t="shared" si="7"/>
        <v>175224625</v>
      </c>
      <c r="I48" s="53">
        <f t="shared" si="7"/>
        <v>-4438053</v>
      </c>
      <c r="J48" s="53">
        <f t="shared" si="7"/>
        <v>269502174</v>
      </c>
      <c r="K48" s="53">
        <f t="shared" si="7"/>
        <v>-10310561</v>
      </c>
      <c r="L48" s="53">
        <f t="shared" si="7"/>
        <v>-5169665</v>
      </c>
      <c r="M48" s="53">
        <f t="shared" si="7"/>
        <v>7172873</v>
      </c>
      <c r="N48" s="53">
        <f t="shared" si="7"/>
        <v>-8307353</v>
      </c>
      <c r="O48" s="53">
        <f t="shared" si="7"/>
        <v>-5119531</v>
      </c>
      <c r="P48" s="53">
        <f t="shared" si="7"/>
        <v>-9390081</v>
      </c>
      <c r="Q48" s="53">
        <f t="shared" si="7"/>
        <v>180234189</v>
      </c>
      <c r="R48" s="53">
        <f t="shared" si="7"/>
        <v>165724577</v>
      </c>
      <c r="S48" s="53">
        <f t="shared" si="7"/>
        <v>-6239636</v>
      </c>
      <c r="T48" s="53">
        <f t="shared" si="7"/>
        <v>-3467545</v>
      </c>
      <c r="U48" s="53">
        <f t="shared" si="7"/>
        <v>-23913433</v>
      </c>
      <c r="V48" s="53">
        <f t="shared" si="7"/>
        <v>-33620614</v>
      </c>
      <c r="W48" s="53">
        <f t="shared" si="7"/>
        <v>393298784</v>
      </c>
      <c r="X48" s="53">
        <f t="shared" si="7"/>
        <v>262236063</v>
      </c>
      <c r="Y48" s="53">
        <f t="shared" si="7"/>
        <v>131062721</v>
      </c>
      <c r="Z48" s="54">
        <f>+IF(X48&lt;&gt;0,+(Y48/X48)*100,0)</f>
        <v>49.978908125996384</v>
      </c>
      <c r="AA48" s="55">
        <f>SUM(AA45:AA47)</f>
        <v>262236063</v>
      </c>
    </row>
    <row r="49" spans="1:27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A154E6-FE25-4FE7-A119-5FE2D0E4483A}"/>
</file>

<file path=customXml/itemProps2.xml><?xml version="1.0" encoding="utf-8"?>
<ds:datastoreItem xmlns:ds="http://schemas.openxmlformats.org/officeDocument/2006/customXml" ds:itemID="{EF53DDC6-2438-4388-A074-C3C83DEB9184}"/>
</file>

<file path=customXml/itemProps3.xml><?xml version="1.0" encoding="utf-8"?>
<ds:datastoreItem xmlns:ds="http://schemas.openxmlformats.org/officeDocument/2006/customXml" ds:itemID="{A3D59705-3DA9-4166-8573-29AFF03B5F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2022-08-15T09:18:59Z</dcterms:created>
  <dcterms:modified xsi:type="dcterms:W3CDTF">2022-08-15T09:19:46Z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